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REESTR_IP!$A$2:$I$13</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<sst xmlns="http://schemas.openxmlformats.org/spreadsheetml/2006/main" count="15781" uniqueCount="4155">
  <si>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</si>
  <si>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</si>
  <si>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</si>
  <si>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</si>
  <si>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</si>
  <si>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</si>
  <si>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</si>
  <si>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</si>
  <si>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</si>
  <si>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</si>
  <si>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</si>
  <si>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</si>
  <si>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</si>
  <si>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26464495</t>
  </si>
  <si>
    <t>Flag_Row_Size</t>
  </si>
  <si>
    <t>Субъект РФ</t>
  </si>
  <si>
    <t>Архангельская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</si>
  <si>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</si>
  <si>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</si>
  <si>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</si>
  <si>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</si>
  <si>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</si>
  <si>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</si>
  <si>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</si>
  <si>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</si>
  <si>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</si>
  <si>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</si>
  <si>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</si>
  <si>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</si>
  <si>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</si>
  <si>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</si>
  <si>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</si>
  <si>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</si>
  <si>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</si>
  <si>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</si>
  <si>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</si>
  <si>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</si>
  <si>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</si>
  <si>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</si>
  <si>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</si>
  <si>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</si>
  <si>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</si>
  <si>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</si>
  <si>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</si>
  <si>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</si>
  <si>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</si>
  <si>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"ЦС "Звездочка"</t>
  </si>
  <si>
    <t>Наименование (описание) обособленного подразделения</t>
  </si>
  <si>
    <t>ИНН</t>
  </si>
  <si>
    <t>2902060361</t>
  </si>
  <si>
    <t>КПП</t>
  </si>
  <si>
    <t>290201001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</si>
  <si>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</si>
  <si>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</si>
  <si>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</si>
  <si>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</si>
  <si>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</si>
  <si>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</si>
  <si>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</si>
  <si>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</si>
  <si>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</si>
  <si>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</si>
  <si>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</si>
  <si>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</si>
  <si>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</si>
  <si>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</si>
  <si>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</si>
  <si>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</si>
  <si>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</si>
  <si>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164509, г. Северодвинск, Архангельской обл., проезд Машиностроителей, 12</t>
  </si>
  <si>
    <t>Фамилия, имя, отчество руководителя</t>
  </si>
  <si>
    <t>Маричев Сергей Юрьевич</t>
  </si>
  <si>
    <t>Ответственный за заполнение формы</t>
  </si>
  <si>
    <t>Фамилия, имя, отчество</t>
  </si>
  <si>
    <t>Хватаева Алла Станиславовна</t>
  </si>
  <si>
    <t>Должность</t>
  </si>
  <si>
    <t>Инженер по анализу, контролю и экономии ТЭР</t>
  </si>
  <si>
    <t>Контактный телефон</t>
  </si>
  <si>
    <t>(8184)596-138</t>
  </si>
  <si>
    <t>E-mail</t>
  </si>
  <si>
    <t>pgcos@star.ru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</si>
  <si>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</si>
  <si>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</si>
  <si>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</si>
  <si>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</si>
  <si>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</si>
  <si>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</si>
  <si>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</si>
  <si>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</si>
  <si>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</si>
  <si>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</si>
  <si>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</si>
  <si>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</si>
  <si>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</si>
  <si>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</si>
  <si>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</si>
  <si>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</si>
  <si>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</si>
  <si>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58</t>
  </si>
  <si>
    <t>Муниципальный округ "Город Северодвинск"</t>
  </si>
  <si>
    <t>11503000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</si>
  <si>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</si>
  <si>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</si>
  <si>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</si>
  <si>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</si>
  <si>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</si>
  <si>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</si>
  <si>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</si>
  <si>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</si>
  <si>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</si>
  <si>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</si>
  <si>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</si>
  <si>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</si>
  <si>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</si>
  <si>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</si>
  <si>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</si>
  <si>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</si>
  <si>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</si>
  <si>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</si>
  <si>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</si>
  <si>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</si>
  <si>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</si>
  <si>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</si>
  <si>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</si>
  <si>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</si>
  <si>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</si>
  <si>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</si>
  <si>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</si>
  <si>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</si>
  <si>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</si>
  <si>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</si>
  <si>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</si>
  <si>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</si>
  <si>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</si>
  <si>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</si>
  <si>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</si>
  <si>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</si>
  <si>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</si>
  <si>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</si>
  <si>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</si>
  <si>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</si>
  <si>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</si>
  <si>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</si>
  <si>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</si>
  <si>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</si>
  <si>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</si>
  <si>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</si>
  <si>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</si>
  <si>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</si>
  <si>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</si>
  <si>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</si>
  <si>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</si>
  <si>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</si>
  <si>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</si>
  <si>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</si>
  <si>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</si>
  <si>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</si>
  <si>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</si>
  <si>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</si>
  <si>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</si>
  <si>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</si>
  <si>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</si>
  <si>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</si>
  <si>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</si>
  <si>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</si>
  <si>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</si>
  <si>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</si>
  <si>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</si>
  <si>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</si>
  <si>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</si>
  <si>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</si>
  <si>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</si>
  <si>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</si>
  <si>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</si>
  <si>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</si>
  <si>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</si>
  <si>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</si>
  <si>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</si>
  <si>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</si>
  <si>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</si>
  <si>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</si>
  <si>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</si>
  <si>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</si>
  <si>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</si>
  <si>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</si>
  <si>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</si>
  <si>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</si>
  <si>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</si>
  <si>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</si>
  <si>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</si>
  <si>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</si>
  <si>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</si>
  <si>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</si>
  <si>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</si>
  <si>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</si>
  <si>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</si>
  <si>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</si>
  <si>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</si>
  <si>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</si>
  <si>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</si>
  <si>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</si>
  <si>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</si>
  <si>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</si>
  <si>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</si>
  <si>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</si>
  <si>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</si>
  <si>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</si>
  <si>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</si>
  <si>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</si>
  <si>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</si>
  <si>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</si>
  <si>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</si>
  <si>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</si>
  <si>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</si>
  <si>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</si>
  <si>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</si>
  <si>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</si>
  <si>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</si>
  <si>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</si>
  <si>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</si>
  <si>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</si>
  <si>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</si>
  <si>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</si>
  <si>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</si>
  <si>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</si>
  <si>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</si>
  <si>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</si>
  <si>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</si>
  <si>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</si>
  <si>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</si>
  <si>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</si>
  <si>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</si>
  <si>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</si>
  <si>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</si>
  <si>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</si>
  <si>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</si>
  <si>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</si>
  <si>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</si>
  <si>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</si>
  <si>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</si>
  <si>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</si>
  <si>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</si>
  <si>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</si>
  <si>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</si>
  <si>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</si>
  <si>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</si>
  <si>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</si>
  <si>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</si>
  <si>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</si>
  <si>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</si>
  <si>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</si>
  <si>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</si>
  <si>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</si>
  <si>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</si>
  <si>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</si>
  <si>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</si>
  <si>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</si>
  <si>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</si>
  <si>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</si>
  <si>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</si>
  <si>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</si>
  <si>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</si>
  <si>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</si>
  <si>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</si>
  <si>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</si>
  <si>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</si>
  <si>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</si>
  <si>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</si>
  <si>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</si>
  <si>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</si>
  <si>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</si>
  <si>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</si>
  <si>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</si>
  <si>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</si>
  <si>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</si>
  <si>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</si>
  <si>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</si>
  <si>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</si>
  <si>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</si>
  <si>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</si>
  <si>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</si>
  <si>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</si>
  <si>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</si>
  <si>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</si>
  <si>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</si>
  <si>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</si>
  <si>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</si>
  <si>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</si>
  <si>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</si>
  <si>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</si>
  <si>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</si>
  <si>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</si>
  <si>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</si>
  <si>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</si>
  <si>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</si>
  <si>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</si>
  <si>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</si>
  <si>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</si>
  <si>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</si>
  <si>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</si>
  <si>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</si>
  <si>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</si>
  <si>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</si>
  <si>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</si>
  <si>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</si>
  <si>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</si>
  <si>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</si>
  <si>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</si>
  <si>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</si>
  <si>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</si>
  <si>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</si>
  <si>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</si>
  <si>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</si>
  <si>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</si>
  <si>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</si>
  <si>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</si>
  <si>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</si>
  <si>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</si>
  <si>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</si>
  <si>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</si>
  <si>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</si>
  <si>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</si>
  <si>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</si>
  <si>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</si>
  <si>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</si>
  <si>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</si>
  <si>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</si>
  <si>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</si>
  <si>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</si>
  <si>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</si>
  <si>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</si>
  <si>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</si>
  <si>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</si>
  <si>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</si>
  <si>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</si>
  <si>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</si>
  <si>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</si>
  <si>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</si>
  <si>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</si>
  <si>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</si>
  <si>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</si>
  <si>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</si>
  <si>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</si>
  <si>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</si>
  <si>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</si>
  <si>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</si>
  <si>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</si>
  <si>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</si>
  <si>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</si>
  <si>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</si>
  <si>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</si>
  <si>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</si>
  <si>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</si>
  <si>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</si>
  <si>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</si>
  <si>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</si>
  <si>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</si>
  <si>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</si>
  <si>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</si>
  <si>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</si>
  <si>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</si>
  <si>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</si>
  <si>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</si>
  <si>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</si>
  <si>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</si>
  <si>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</si>
  <si>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</si>
  <si>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</si>
  <si>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</si>
  <si>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</si>
  <si>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</si>
  <si>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</si>
  <si>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</si>
  <si>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</si>
  <si>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</si>
  <si>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</si>
  <si>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</si>
  <si>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</si>
  <si>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</si>
  <si>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</si>
  <si>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</si>
  <si>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</si>
  <si>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</si>
  <si>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</si>
  <si>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</si>
  <si>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</si>
  <si>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</si>
  <si>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</si>
  <si>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</si>
  <si>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</si>
  <si>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</si>
  <si>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</si>
  <si>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</si>
  <si>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</si>
  <si>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</si>
  <si>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</si>
  <si>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</si>
  <si>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</si>
  <si>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</si>
  <si>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</si>
  <si>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</si>
  <si>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</si>
  <si>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</si>
  <si>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</si>
  <si>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</si>
  <si>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</si>
  <si>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</si>
  <si>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</si>
  <si>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</si>
  <si>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</si>
  <si>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</si>
  <si>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</si>
  <si>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</si>
  <si>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</si>
  <si>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</si>
  <si>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</si>
  <si>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</si>
  <si>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</si>
  <si>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</si>
  <si>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</si>
  <si>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</si>
  <si>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</si>
  <si>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</si>
  <si>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</si>
  <si>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</si>
  <si>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</si>
  <si>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</si>
  <si>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</si>
  <si>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</si>
  <si>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</si>
  <si>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</si>
  <si>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</si>
  <si>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</si>
  <si>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</si>
  <si>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</si>
  <si>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</si>
  <si>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</si>
  <si>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</si>
  <si>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</si>
  <si>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</si>
  <si>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</si>
  <si>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</si>
  <si>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</si>
  <si>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</si>
  <si>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</si>
  <si>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</si>
  <si>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</si>
  <si>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</si>
  <si>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</si>
  <si>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</si>
  <si>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</si>
  <si>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</si>
  <si>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</si>
  <si>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</si>
  <si>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</si>
  <si>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</si>
  <si>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</si>
  <si>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</si>
  <si>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</si>
  <si>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</si>
  <si>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</si>
  <si>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</si>
  <si>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</si>
  <si>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</si>
  <si>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</si>
  <si>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</si>
  <si>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</si>
  <si>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</si>
  <si>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</si>
  <si>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</si>
  <si>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</si>
  <si>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</si>
  <si>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</si>
  <si>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</si>
  <si>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</si>
  <si>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</si>
  <si>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</si>
  <si>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</si>
  <si>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</si>
  <si>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</si>
  <si>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</si>
  <si>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</si>
  <si>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</si>
  <si>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</si>
  <si>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</si>
  <si>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</si>
  <si>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</si>
  <si>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</si>
  <si>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</si>
  <si>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</si>
  <si>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</si>
  <si>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</si>
  <si>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</si>
  <si>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</si>
  <si>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</si>
  <si>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</si>
  <si>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</si>
  <si>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</si>
  <si>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</si>
  <si>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</si>
  <si>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</si>
  <si>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</si>
  <si>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</si>
  <si>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</si>
  <si>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</si>
  <si>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</si>
  <si>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</si>
  <si>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</si>
  <si>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</si>
  <si>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</si>
  <si>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</si>
  <si>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</si>
  <si>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</si>
  <si>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</si>
  <si>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</si>
  <si>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</si>
  <si>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</si>
  <si>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</si>
  <si>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</si>
  <si>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</si>
  <si>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</si>
  <si>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</si>
  <si>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</si>
  <si>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</si>
  <si>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</si>
  <si>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</si>
  <si>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</si>
  <si>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</si>
  <si>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</si>
  <si>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</si>
  <si>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</si>
  <si>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</si>
  <si>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</si>
  <si>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</si>
  <si>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</si>
  <si>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</si>
  <si>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</si>
  <si>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</si>
  <si>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</si>
  <si>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</si>
  <si>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</si>
  <si>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</si>
  <si>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</si>
  <si>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</si>
  <si>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</si>
  <si>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</si>
  <si>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</si>
  <si>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</si>
  <si>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</si>
  <si>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</si>
  <si>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</si>
  <si>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</si>
  <si>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</si>
  <si>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</si>
  <si>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</si>
  <si>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</si>
  <si>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</si>
  <si>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</si>
  <si>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</si>
  <si>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</si>
  <si>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</si>
  <si>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</si>
  <si>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</si>
  <si>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</si>
  <si>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</si>
  <si>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</si>
  <si>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</si>
  <si>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</si>
  <si>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</si>
  <si>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</si>
  <si>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</si>
  <si>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</si>
  <si>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</si>
  <si>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</si>
  <si>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</si>
  <si>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</si>
  <si>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</si>
  <si>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</si>
  <si>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</si>
  <si>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</si>
  <si>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</si>
  <si>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</si>
  <si>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</si>
  <si>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</si>
  <si>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</si>
  <si>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</si>
  <si>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</si>
  <si>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</si>
  <si>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</si>
  <si>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</si>
  <si>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</si>
  <si>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</si>
  <si>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</si>
  <si>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</si>
  <si>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</si>
  <si>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</si>
  <si>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</si>
  <si>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</si>
  <si>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</si>
  <si>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</si>
  <si>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</si>
  <si>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</si>
  <si>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</si>
  <si>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</si>
  <si>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</si>
  <si>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</si>
  <si>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</si>
  <si>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</si>
  <si>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</si>
  <si>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</si>
  <si>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</si>
  <si>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</si>
  <si>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</si>
  <si>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</si>
  <si>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</si>
  <si>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</si>
  <si>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</si>
  <si>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</si>
  <si>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</si>
  <si>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</si>
  <si>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</si>
  <si>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</si>
  <si>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</si>
  <si>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</si>
  <si>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</si>
  <si>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</si>
  <si>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</si>
  <si>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</si>
  <si>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</si>
  <si>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</si>
  <si>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</si>
  <si>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</si>
  <si>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</si>
  <si>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</si>
  <si>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</si>
  <si>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</si>
  <si>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</si>
  <si>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</si>
  <si>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</si>
  <si>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</si>
  <si>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</si>
  <si>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</si>
  <si>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</si>
  <si>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</si>
  <si>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</si>
  <si>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</si>
  <si>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</si>
  <si>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</si>
  <si>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</si>
  <si>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</si>
  <si>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</si>
  <si>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</si>
  <si>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</si>
  <si>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</si>
  <si>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</si>
  <si>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</si>
  <si>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</si>
  <si>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</si>
  <si>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</si>
  <si>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</si>
  <si>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</si>
  <si>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</si>
  <si>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</si>
  <si>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</si>
  <si>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</si>
  <si>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</si>
  <si>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</si>
  <si>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</si>
  <si>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</si>
  <si>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</si>
  <si>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</si>
  <si>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</si>
  <si>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</si>
  <si>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</si>
  <si>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</si>
  <si>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</si>
  <si>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</si>
  <si>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</si>
  <si>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</si>
  <si>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</si>
  <si>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</si>
  <si>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</si>
  <si>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</si>
  <si>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</si>
  <si>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</si>
  <si>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</si>
  <si>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</si>
  <si>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</si>
  <si>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</si>
  <si>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</si>
  <si>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</si>
  <si>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</si>
  <si>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</si>
  <si>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</si>
  <si>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</si>
  <si>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</si>
  <si>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</si>
  <si>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</si>
  <si>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</si>
  <si>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</si>
  <si>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</si>
  <si>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</si>
  <si>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</si>
  <si>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</si>
  <si>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</si>
  <si>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</si>
  <si>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</si>
  <si>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</si>
  <si>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</si>
  <si>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</si>
  <si>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</si>
  <si>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</si>
  <si>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</si>
  <si>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</si>
  <si>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</si>
  <si>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</si>
  <si>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</si>
  <si>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</si>
  <si>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</si>
  <si>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</si>
  <si>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</si>
  <si>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</si>
  <si>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</si>
  <si>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</si>
  <si>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</si>
  <si>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</si>
  <si>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</si>
  <si>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</si>
  <si>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</si>
  <si>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</si>
  <si>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</si>
  <si>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</si>
  <si>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</si>
  <si>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</si>
  <si>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</si>
  <si>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</si>
  <si>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</si>
  <si>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</si>
  <si>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</si>
  <si>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</si>
  <si>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</si>
  <si>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</si>
  <si>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</si>
  <si>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</si>
  <si>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</si>
  <si>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</si>
  <si>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</si>
  <si>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</si>
  <si>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</si>
  <si>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</si>
  <si>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</si>
  <si>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</si>
  <si>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</si>
  <si>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</si>
  <si>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</si>
  <si>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</si>
  <si>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</si>
  <si>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</si>
  <si>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</si>
  <si>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</si>
  <si>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</si>
  <si>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</si>
  <si>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</si>
  <si>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</si>
  <si>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</si>
  <si>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</si>
  <si>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</si>
  <si>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</si>
  <si>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</si>
  <si>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</si>
  <si>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</si>
  <si>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</si>
  <si>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</si>
  <si>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</si>
  <si>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</si>
  <si>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</si>
  <si>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</si>
  <si>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</si>
  <si>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</si>
  <si>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</si>
  <si>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</si>
  <si>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</si>
  <si>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</si>
  <si>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</si>
  <si>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</si>
  <si>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</si>
  <si>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</si>
  <si>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</si>
  <si>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</si>
  <si>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</si>
  <si>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</si>
  <si>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</si>
  <si>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</si>
  <si>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</si>
  <si>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</si>
  <si>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</si>
  <si>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</si>
  <si>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</si>
  <si>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</si>
  <si>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</si>
  <si>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</si>
  <si>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</si>
  <si>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</si>
  <si>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</si>
  <si>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</si>
  <si>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</si>
  <si>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</si>
  <si>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</si>
  <si>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</si>
  <si>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</si>
  <si>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</si>
  <si>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</si>
  <si>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</si>
  <si>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</si>
  <si>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</si>
  <si>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</si>
  <si>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</si>
  <si>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</si>
  <si>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</si>
  <si>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</si>
  <si>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</si>
  <si>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</si>
  <si>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</si>
  <si>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</si>
  <si>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</si>
  <si>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</si>
  <si>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</si>
  <si>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</si>
  <si>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</si>
  <si>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</si>
  <si>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</si>
  <si>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</si>
  <si>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</si>
  <si>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</si>
  <si>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</si>
  <si>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</si>
  <si>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</si>
  <si>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</si>
  <si>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</si>
  <si>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</si>
  <si>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</si>
  <si>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</si>
  <si>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</si>
  <si>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</si>
  <si>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</si>
  <si>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</si>
  <si>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</si>
  <si>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</si>
  <si>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</si>
  <si>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</si>
  <si>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</si>
  <si>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</si>
  <si>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</si>
  <si>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</si>
  <si>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</si>
  <si>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</si>
  <si>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</si>
  <si>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</si>
  <si>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</si>
  <si>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</si>
  <si>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</si>
  <si>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</si>
  <si>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</si>
  <si>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</si>
  <si>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</si>
  <si>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</si>
  <si>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</si>
  <si>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</si>
  <si>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</si>
  <si>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</si>
  <si>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</si>
  <si>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</si>
  <si>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</si>
  <si>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</si>
  <si>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</si>
  <si>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</si>
  <si>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</si>
  <si>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</si>
  <si>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</si>
  <si>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</si>
  <si>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</si>
  <si>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</si>
  <si>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</si>
  <si>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</si>
  <si>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</si>
  <si>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</si>
  <si>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</si>
  <si>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</si>
  <si>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</si>
  <si>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</si>
  <si>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</si>
  <si>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</si>
  <si>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</si>
  <si>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</si>
  <si>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</si>
  <si>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</si>
  <si>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</si>
  <si>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</si>
  <si>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</si>
  <si>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</si>
  <si>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</si>
  <si>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</si>
  <si>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</si>
  <si>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</si>
  <si>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</si>
  <si>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</si>
  <si>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</si>
  <si>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</si>
  <si>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</si>
  <si>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</si>
  <si>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</si>
  <si>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</si>
  <si>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</si>
  <si>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</si>
  <si>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</si>
  <si>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</si>
  <si>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</si>
  <si>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</si>
  <si>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</si>
  <si>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</si>
  <si>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</si>
  <si>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</si>
  <si>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</si>
  <si>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</si>
  <si>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</si>
  <si>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</si>
  <si>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</si>
  <si>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</si>
  <si>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</si>
  <si>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</si>
  <si>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</si>
  <si>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</si>
  <si>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</si>
  <si>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</si>
  <si>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</si>
  <si>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</si>
  <si>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</si>
  <si>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</si>
  <si>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</si>
  <si>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</si>
  <si>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</si>
  <si>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</si>
  <si>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</si>
  <si>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</si>
  <si>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</si>
  <si>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</si>
  <si>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</si>
  <si>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</si>
  <si>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</si>
  <si>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</si>
  <si>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</si>
  <si>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</si>
  <si>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</si>
  <si>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</si>
  <si>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</si>
  <si>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</si>
  <si>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</si>
  <si>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</si>
  <si>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</si>
  <si>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</si>
  <si>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</si>
  <si>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</si>
  <si>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</si>
  <si>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</si>
  <si>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</si>
  <si>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</si>
  <si>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</si>
  <si>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</si>
  <si>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</si>
  <si>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</si>
  <si>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</si>
  <si>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</si>
  <si>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</si>
  <si>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</si>
  <si>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</si>
  <si>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</si>
  <si>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</si>
  <si>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</si>
  <si>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</si>
  <si>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</si>
  <si>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</si>
  <si>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</si>
  <si>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</si>
  <si>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</si>
  <si>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</si>
  <si>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</si>
  <si>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</si>
  <si>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</si>
  <si>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</si>
  <si>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</si>
  <si>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</si>
  <si>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</si>
  <si>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</si>
  <si>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</si>
  <si>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</si>
  <si>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</si>
  <si>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</si>
  <si>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</si>
  <si>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</si>
  <si>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</si>
  <si>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</si>
  <si>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</si>
  <si>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</si>
  <si>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</si>
  <si>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</si>
  <si>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</si>
  <si>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</si>
  <si>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</si>
  <si>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</si>
  <si>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</si>
  <si>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</si>
  <si>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</si>
  <si>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</si>
  <si>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</si>
  <si>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</si>
  <si>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</si>
  <si>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</si>
  <si>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</si>
  <si>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</si>
  <si>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</si>
  <si>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</si>
  <si>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</si>
  <si>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</si>
  <si>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</si>
  <si>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</si>
  <si>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</si>
  <si>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</si>
  <si>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</si>
  <si>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</si>
  <si>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</si>
  <si>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</si>
  <si>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</si>
  <si>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</si>
  <si>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</si>
  <si>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</si>
  <si>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</si>
  <si>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</si>
  <si>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</si>
  <si>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</si>
  <si>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</si>
  <si>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</si>
  <si>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</si>
  <si>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</si>
  <si>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</si>
  <si>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</si>
  <si>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</si>
  <si>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</si>
  <si>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</si>
  <si>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</si>
  <si>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</si>
  <si>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</si>
  <si>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</si>
  <si>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</si>
  <si>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</si>
  <si>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</si>
  <si>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</si>
  <si>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</si>
  <si>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</si>
  <si>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</si>
  <si>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</si>
  <si>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</si>
  <si>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</si>
  <si>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</si>
  <si>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</si>
  <si>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</si>
  <si>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</si>
  <si>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</si>
  <si>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</si>
  <si>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</si>
  <si>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</si>
  <si>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</si>
  <si>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</si>
  <si>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</si>
  <si>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</si>
  <si>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</si>
  <si>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</si>
  <si>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</si>
  <si>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</si>
  <si>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</si>
  <si>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</si>
  <si>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</si>
  <si>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</si>
  <si>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</si>
  <si>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</si>
  <si>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</si>
  <si>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</si>
  <si>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</si>
  <si>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</si>
  <si>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</si>
  <si>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</si>
  <si>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</si>
  <si>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</si>
  <si>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</si>
  <si>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</si>
  <si>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</si>
  <si>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</si>
  <si>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</si>
  <si>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</si>
  <si>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</si>
  <si>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</si>
  <si>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</si>
  <si>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</si>
  <si>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</si>
  <si>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</si>
  <si>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</si>
  <si>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</si>
  <si>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</si>
  <si>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</si>
  <si>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</si>
  <si>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</si>
  <si>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</si>
  <si>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</si>
  <si>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</si>
  <si>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</si>
  <si>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</si>
  <si>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</si>
  <si>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</si>
  <si>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</si>
  <si>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</si>
  <si>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</si>
  <si>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</si>
  <si>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</si>
  <si>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</si>
  <si>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</si>
  <si>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</si>
  <si>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</si>
  <si>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</si>
  <si>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</si>
  <si>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</si>
  <si>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</si>
  <si>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</si>
  <si>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</si>
  <si>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</si>
  <si>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</si>
  <si>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</si>
  <si>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</si>
  <si>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</si>
  <si>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</si>
  <si>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</si>
  <si>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</si>
  <si>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</si>
  <si>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</si>
  <si>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</si>
  <si>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</si>
  <si>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</si>
  <si>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</si>
  <si>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</si>
  <si>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</si>
  <si>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</si>
  <si>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</si>
  <si>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</si>
  <si>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</si>
  <si>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</si>
  <si>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</si>
  <si>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</si>
  <si>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</si>
  <si>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</si>
  <si>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</si>
  <si>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</si>
  <si>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</si>
  <si>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</si>
  <si>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</si>
  <si>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</si>
  <si>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</si>
  <si>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</si>
  <si>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</si>
  <si>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</si>
  <si>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</si>
  <si>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</si>
  <si>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</si>
  <si>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</si>
  <si>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</si>
  <si>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</si>
  <si>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</si>
  <si>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</si>
  <si>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</si>
  <si>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</si>
  <si>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</si>
  <si>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</si>
  <si>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</si>
  <si>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</si>
  <si>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</si>
  <si>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</si>
  <si>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</si>
  <si>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</si>
  <si>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</si>
  <si>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</si>
  <si>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</si>
  <si>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</si>
  <si>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</si>
  <si>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</si>
  <si>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</si>
  <si>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</si>
  <si>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</si>
  <si>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</si>
  <si>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</si>
  <si>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</si>
  <si>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</si>
  <si>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</si>
  <si>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</si>
  <si>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</si>
  <si>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</si>
  <si>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</si>
  <si>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</si>
  <si>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</si>
  <si>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</si>
  <si>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</si>
  <si>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</si>
  <si>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</si>
  <si>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</si>
  <si>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</si>
  <si>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</si>
  <si>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</si>
  <si>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</si>
  <si>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</si>
  <si>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</si>
  <si>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</si>
  <si>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</si>
  <si>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</si>
  <si>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</si>
  <si>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</si>
  <si>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</si>
  <si>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</si>
  <si>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</si>
  <si>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</si>
  <si>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</si>
  <si>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</si>
  <si>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</si>
  <si>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</si>
  <si>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</si>
  <si>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</si>
  <si>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</si>
  <si>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</si>
  <si>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</si>
  <si>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</si>
  <si>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</si>
  <si>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</si>
  <si>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</si>
  <si>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</si>
  <si>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</si>
  <si>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</si>
  <si>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</si>
  <si>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</si>
  <si>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</si>
  <si>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</si>
  <si>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</si>
  <si>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</si>
  <si>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</si>
  <si>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</si>
  <si>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</si>
  <si>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</si>
  <si>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</si>
  <si>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</si>
  <si>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</si>
  <si>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</si>
  <si>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</si>
  <si>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</si>
  <si>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</si>
  <si>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</si>
  <si>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</si>
  <si>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</si>
  <si>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</si>
  <si>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</si>
  <si>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</si>
  <si>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</si>
  <si>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</si>
  <si>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</si>
  <si>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</si>
  <si>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</si>
  <si>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</si>
  <si>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</si>
  <si>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</si>
  <si>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</si>
  <si>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</si>
  <si>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</si>
  <si>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</si>
  <si>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</si>
  <si>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</si>
  <si>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</si>
  <si>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</si>
  <si>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</si>
  <si>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</si>
  <si>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</si>
  <si>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</si>
  <si>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</si>
  <si>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</si>
  <si>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</si>
  <si>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</si>
  <si>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</si>
  <si>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</si>
  <si>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</si>
  <si>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</si>
  <si>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</si>
  <si>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</si>
  <si>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</si>
  <si>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</si>
  <si>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</si>
  <si>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</si>
  <si>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</si>
  <si>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</si>
  <si>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</si>
  <si>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</si>
  <si>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</si>
  <si>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</si>
  <si>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</si>
  <si>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</si>
  <si>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</si>
  <si>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</si>
  <si>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</si>
  <si>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</si>
  <si>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</si>
  <si>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</si>
  <si>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</si>
  <si>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</si>
  <si>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</si>
  <si>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</si>
  <si>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</si>
  <si>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</si>
  <si>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</si>
  <si>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</si>
  <si>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</si>
  <si>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</si>
  <si>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</si>
  <si>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</si>
  <si>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</si>
  <si>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</si>
  <si>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</si>
  <si>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</si>
  <si>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</si>
  <si>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</si>
  <si>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</si>
  <si>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</si>
  <si>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</si>
  <si>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</si>
  <si>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</si>
  <si>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</si>
  <si>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</si>
  <si>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</si>
  <si>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</si>
  <si>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</si>
  <si>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</si>
  <si>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</si>
  <si>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</si>
  <si>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</si>
  <si>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</si>
  <si>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</si>
  <si>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</si>
  <si>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</si>
  <si>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</si>
  <si>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</si>
  <si>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</si>
  <si>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</si>
  <si>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</si>
  <si>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</si>
  <si>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</si>
  <si>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</si>
  <si>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</si>
  <si>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</si>
  <si>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</si>
  <si>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</si>
  <si>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</si>
  <si>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</si>
  <si>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</si>
  <si>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</si>
  <si>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</si>
  <si>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</si>
  <si>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</si>
  <si>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</si>
  <si>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</si>
  <si>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</si>
  <si>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</si>
  <si>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</si>
  <si>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</si>
  <si>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</si>
  <si>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</si>
  <si>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</si>
  <si>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</si>
  <si>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</si>
  <si>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</si>
  <si>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</si>
  <si>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</si>
  <si>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</si>
  <si>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</si>
  <si>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</si>
  <si>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</si>
  <si>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</si>
  <si>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</si>
  <si>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</si>
  <si>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</si>
  <si>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</si>
  <si>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</si>
  <si>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</si>
  <si>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</si>
  <si>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</si>
  <si>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</si>
  <si>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</si>
  <si>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</si>
  <si>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</si>
  <si>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</si>
  <si>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</si>
  <si>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</si>
  <si>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</si>
  <si>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</si>
  <si>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</si>
  <si>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</si>
  <si>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</si>
  <si>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</si>
  <si>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</si>
  <si>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</si>
  <si>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</si>
  <si>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</si>
  <si>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</si>
  <si>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</si>
  <si>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</si>
  <si>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</si>
  <si>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</si>
  <si>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</si>
  <si>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</si>
  <si>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</si>
  <si>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</si>
  <si>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</si>
  <si>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</si>
  <si>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</si>
  <si>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</si>
  <si>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</si>
  <si>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</si>
  <si>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</si>
  <si>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</si>
  <si>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</si>
  <si>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</si>
  <si>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</si>
  <si>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</si>
  <si>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</si>
  <si>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</si>
  <si>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</si>
  <si>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</si>
  <si>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</si>
  <si>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</si>
  <si>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</si>
  <si>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</si>
  <si>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</si>
  <si>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</si>
  <si>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</si>
  <si>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</si>
  <si>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</si>
  <si>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</si>
  <si>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</si>
  <si>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</si>
  <si>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</si>
  <si>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</si>
  <si>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</si>
  <si>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</si>
  <si>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</si>
  <si>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</si>
  <si>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</si>
  <si>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</si>
  <si>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</si>
  <si>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</si>
  <si>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</si>
  <si>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</si>
  <si>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</si>
  <si>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</si>
  <si>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</si>
  <si>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</si>
  <si>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</si>
  <si>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</si>
  <si>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</si>
  <si>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</si>
  <si>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</si>
  <si>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</si>
  <si>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</si>
  <si>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</si>
  <si>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</si>
  <si>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</si>
  <si>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</si>
  <si>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</si>
  <si>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</si>
  <si>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</si>
  <si>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</si>
  <si>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</si>
  <si>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</si>
  <si>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</si>
  <si>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</si>
  <si>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</si>
  <si>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</si>
  <si>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</si>
  <si>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</si>
  <si>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</si>
  <si>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</si>
  <si>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</si>
  <si>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</si>
  <si>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</si>
  <si>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</si>
  <si>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</si>
  <si>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</si>
  <si>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</si>
  <si>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</si>
  <si>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</si>
  <si>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</si>
  <si>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</si>
  <si>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</si>
  <si>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</si>
  <si>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</si>
  <si>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</si>
  <si>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</si>
  <si>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</si>
  <si>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</si>
  <si>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</si>
  <si>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</si>
  <si>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</si>
  <si>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</si>
  <si>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</si>
  <si>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</si>
  <si>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</si>
  <si>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</si>
  <si>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</si>
  <si>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</si>
  <si>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</si>
  <si>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</si>
  <si>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</si>
  <si>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</si>
  <si>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</si>
  <si>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</si>
  <si>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</si>
  <si>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</si>
  <si>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</si>
  <si>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</si>
  <si>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</si>
  <si>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</si>
  <si>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</si>
  <si>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</si>
  <si>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</si>
  <si>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</si>
  <si>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</si>
  <si>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</si>
  <si>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</si>
  <si>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</si>
  <si>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</si>
  <si>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</si>
  <si>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</si>
  <si>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</si>
  <si>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</si>
  <si>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</si>
  <si>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</si>
  <si>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</si>
  <si>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</si>
  <si>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</si>
  <si>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</si>
  <si>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</si>
  <si>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</si>
  <si>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</si>
  <si>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</si>
  <si>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</si>
  <si>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</si>
  <si>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</si>
  <si>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</si>
  <si>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</si>
  <si>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</si>
  <si>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</si>
  <si>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</si>
  <si>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</si>
  <si>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</si>
  <si>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</si>
  <si>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</si>
  <si>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</si>
  <si>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</si>
  <si>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</si>
  <si>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</si>
  <si>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</si>
  <si>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</si>
  <si>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</si>
  <si>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</si>
  <si>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</si>
  <si>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</si>
  <si>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</si>
  <si>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</si>
  <si>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</si>
  <si>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</si>
  <si>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</si>
  <si>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</si>
  <si>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</si>
  <si>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</si>
  <si>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</si>
  <si>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</si>
  <si>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</si>
  <si>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</si>
  <si>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</si>
  <si>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</si>
  <si>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</si>
  <si>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</si>
  <si>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</si>
  <si>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</si>
  <si>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</si>
  <si>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</si>
  <si>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</si>
  <si>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</si>
  <si>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</si>
  <si>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</si>
  <si>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</si>
  <si>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</si>
  <si>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</si>
  <si>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</si>
  <si>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</si>
  <si>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</si>
  <si>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</si>
  <si>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</si>
  <si>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</si>
  <si>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</si>
  <si>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</si>
  <si>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</si>
  <si>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</si>
  <si>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</si>
  <si>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</si>
  <si>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</si>
  <si>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</si>
  <si>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</si>
  <si>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</si>
  <si>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</si>
  <si>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</si>
  <si>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</si>
  <si>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</si>
  <si>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</si>
  <si>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</si>
  <si>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</si>
  <si>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</si>
  <si>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</si>
  <si>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</si>
  <si>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</si>
  <si>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</si>
  <si>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</si>
  <si>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</si>
  <si>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</si>
  <si>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</si>
  <si>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</si>
  <si>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</si>
  <si>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</si>
  <si>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</si>
  <si>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</si>
  <si>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</si>
  <si>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</si>
  <si>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</si>
  <si>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</si>
  <si>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</si>
  <si>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</si>
  <si>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</si>
  <si>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</si>
  <si>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</si>
  <si>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</si>
  <si>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</si>
  <si>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</si>
  <si>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</si>
  <si>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</si>
  <si>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</si>
  <si>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</si>
  <si>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</si>
  <si>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</si>
  <si>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</si>
  <si>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</si>
  <si>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</si>
  <si>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</si>
  <si>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</si>
  <si>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</si>
  <si>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</si>
  <si>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</si>
  <si>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</si>
  <si>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</si>
  <si>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</si>
  <si>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</si>
  <si>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</si>
  <si>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</si>
  <si>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</si>
  <si>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</si>
  <si>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</si>
  <si>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</si>
  <si>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</si>
  <si>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</si>
  <si>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</si>
  <si>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</si>
  <si>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</si>
  <si>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</si>
  <si>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</si>
  <si>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</si>
  <si>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</si>
  <si>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</si>
  <si>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</si>
  <si>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</si>
  <si>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</si>
  <si>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</si>
  <si>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</si>
  <si>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</si>
  <si>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</si>
  <si>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</si>
  <si>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</si>
  <si>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</si>
  <si>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</si>
  <si>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</si>
  <si>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</si>
  <si>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</si>
  <si>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</si>
  <si>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</si>
  <si>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</si>
  <si>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</si>
  <si>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</si>
  <si>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</si>
  <si>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</si>
  <si>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</si>
  <si>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</si>
  <si>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</si>
  <si>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</si>
  <si>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</si>
  <si>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</si>
  <si>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</si>
  <si>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</si>
  <si>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</si>
  <si>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</si>
  <si>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</si>
  <si>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</si>
  <si>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</si>
  <si>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</si>
  <si>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</si>
  <si>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</si>
  <si>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</si>
  <si>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</si>
  <si>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</si>
  <si>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</si>
  <si>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</si>
  <si>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</si>
  <si>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</si>
  <si>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</si>
  <si>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</si>
  <si>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</si>
  <si>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</si>
  <si>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</si>
  <si>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</si>
  <si>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</si>
  <si>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</si>
  <si>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</si>
  <si>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</si>
  <si>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</si>
  <si>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</si>
  <si>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</si>
  <si>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</si>
  <si>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</si>
  <si>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</si>
  <si>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</si>
  <si>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</si>
  <si>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</si>
  <si>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</si>
  <si>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</si>
  <si>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</si>
  <si>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</si>
  <si>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</si>
  <si>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</si>
  <si>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</si>
  <si>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</si>
  <si>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</si>
  <si>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</si>
  <si>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</si>
  <si>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</si>
  <si>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</si>
  <si>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</si>
  <si>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</si>
  <si>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</si>
  <si>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</si>
  <si>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</si>
  <si>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</si>
  <si>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</si>
  <si>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</si>
  <si>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</si>
  <si>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</si>
  <si>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</si>
  <si>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</si>
  <si>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</si>
  <si>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</si>
  <si>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</si>
  <si>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</si>
  <si>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</si>
  <si>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</si>
  <si>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</si>
  <si>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</si>
  <si>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</si>
  <si>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</si>
  <si>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</si>
  <si>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</si>
  <si>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</si>
  <si>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</si>
  <si>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</si>
  <si>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</si>
  <si>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</si>
  <si>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</si>
  <si>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</si>
  <si>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</si>
  <si>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</si>
  <si>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</si>
  <si>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</si>
  <si>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</si>
  <si>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</si>
  <si>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</si>
  <si>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</si>
  <si>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</si>
  <si>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</si>
  <si>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</si>
  <si>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</si>
  <si>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</si>
  <si>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</si>
  <si>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</si>
  <si>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</si>
  <si>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</si>
  <si>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</si>
  <si>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</si>
  <si>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</si>
  <si>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</si>
  <si>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</si>
  <si>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</si>
  <si>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</si>
  <si>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</si>
  <si>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</si>
  <si>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</si>
  <si>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</si>
  <si>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</si>
  <si>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</si>
  <si>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</si>
  <si>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</si>
  <si>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</si>
  <si>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</si>
  <si>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</si>
  <si>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</si>
  <si>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</si>
  <si>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</si>
  <si>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</si>
  <si>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</si>
  <si>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</si>
  <si>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</si>
  <si>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</si>
  <si>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</si>
  <si>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</si>
  <si>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</si>
  <si>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</si>
  <si>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</si>
  <si>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</si>
  <si>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</si>
  <si>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</si>
  <si>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</si>
  <si>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</si>
  <si>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</si>
  <si>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</si>
  <si>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</si>
  <si>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</si>
  <si>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</si>
  <si>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</si>
  <si>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</si>
  <si>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</si>
  <si>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</si>
  <si>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</si>
  <si>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</si>
  <si>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</si>
  <si>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</si>
  <si>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</si>
  <si>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</si>
  <si>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</si>
  <si>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</si>
  <si>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</si>
  <si>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</si>
  <si>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</si>
  <si>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</si>
  <si>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</si>
  <si>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</si>
  <si>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</si>
  <si>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</si>
  <si>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</si>
  <si>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</si>
  <si>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</si>
  <si>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</si>
  <si>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</si>
  <si>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</si>
  <si>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</si>
  <si>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</si>
  <si>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</si>
  <si>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</si>
  <si>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</si>
  <si>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</si>
  <si>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</si>
  <si>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</si>
  <si>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</si>
  <si>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</si>
  <si>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</si>
  <si>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</si>
  <si>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</si>
  <si>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</si>
  <si>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</si>
  <si>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</si>
  <si>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</si>
  <si>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</si>
  <si>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</si>
  <si>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</si>
  <si>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</si>
  <si>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</si>
  <si>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</si>
  <si>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</si>
  <si>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</si>
  <si>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</si>
  <si>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</si>
  <si>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</si>
  <si>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</si>
  <si>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</si>
  <si>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</si>
  <si>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</si>
  <si>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</si>
  <si>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</si>
  <si>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</si>
  <si>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</si>
  <si>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</si>
  <si>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</si>
  <si>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</si>
  <si>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</si>
  <si>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</si>
  <si>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</si>
  <si>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</si>
  <si>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</si>
  <si>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</si>
  <si>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</si>
  <si>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</si>
  <si>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</si>
  <si>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</si>
  <si>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</si>
  <si>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</si>
  <si>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</si>
  <si>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</si>
  <si>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</si>
  <si>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</si>
  <si>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</si>
  <si>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</si>
  <si>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</si>
  <si>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</si>
  <si>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</si>
  <si>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</si>
  <si>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</si>
  <si>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</si>
  <si>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</si>
  <si>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</si>
  <si>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</si>
  <si>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</si>
  <si>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</si>
  <si>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</si>
  <si>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</si>
  <si>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</si>
  <si>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</si>
  <si>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</si>
  <si>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</si>
  <si>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</si>
  <si>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</si>
  <si>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</si>
  <si>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</si>
  <si>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</si>
  <si>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</si>
  <si>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</si>
  <si>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</si>
  <si>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</si>
  <si>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</si>
  <si>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</si>
  <si>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</si>
  <si>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</si>
  <si>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</si>
  <si>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</si>
  <si>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</si>
  <si>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</si>
  <si>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</si>
  <si>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</si>
  <si>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</si>
  <si>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</si>
  <si>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</si>
  <si>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</si>
  <si>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</si>
  <si>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</si>
  <si>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</si>
  <si>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</si>
  <si>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</si>
  <si>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</si>
  <si>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</si>
  <si>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</si>
  <si>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</si>
  <si>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</si>
  <si>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</si>
  <si>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</si>
  <si>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</si>
  <si>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</si>
  <si>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</si>
  <si>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</si>
  <si>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</si>
  <si>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</si>
  <si>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</si>
  <si>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</si>
  <si>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</si>
  <si>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</si>
  <si>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</si>
  <si>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</si>
  <si>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</si>
  <si>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</si>
  <si>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</si>
  <si>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</si>
  <si>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</si>
  <si>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</si>
  <si>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</si>
  <si>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</si>
  <si>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</si>
  <si>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</si>
  <si>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</si>
  <si>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</si>
  <si>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</si>
  <si>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</si>
  <si>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</si>
  <si>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</si>
  <si>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</si>
  <si>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</si>
  <si>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</si>
  <si>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</si>
  <si>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</si>
  <si>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</si>
  <si>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</si>
  <si>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</si>
  <si>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</si>
  <si>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</si>
  <si>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</si>
  <si>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</si>
  <si>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</si>
  <si>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</si>
  <si>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</si>
  <si>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</si>
  <si>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</si>
  <si>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</si>
  <si>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</si>
  <si>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</si>
  <si>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</si>
  <si>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</si>
  <si>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</si>
  <si>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</si>
  <si>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</si>
  <si>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</si>
  <si>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</si>
  <si>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</si>
  <si>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</si>
  <si>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</si>
  <si>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</si>
  <si>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</si>
  <si>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</si>
  <si>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</si>
  <si>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</si>
  <si>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</si>
  <si>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</si>
  <si>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</si>
  <si>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</si>
  <si>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</si>
  <si>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</si>
  <si>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</si>
  <si>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</si>
  <si>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</si>
  <si>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</si>
  <si>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</si>
  <si>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</si>
  <si>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</si>
  <si>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</si>
  <si>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</si>
  <si>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</si>
  <si>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</si>
  <si>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</si>
  <si>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</si>
  <si>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</si>
  <si>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</si>
  <si>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</si>
  <si>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</si>
  <si>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</si>
  <si>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</si>
  <si>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</si>
  <si>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</si>
  <si>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</si>
  <si>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</si>
  <si>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</si>
  <si>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</si>
  <si>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</si>
  <si>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</si>
  <si>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</si>
  <si>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</si>
  <si>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</si>
  <si>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</si>
  <si>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</si>
  <si>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</si>
  <si>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</si>
  <si>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</si>
  <si>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</si>
  <si>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</si>
  <si>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</si>
  <si>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</si>
  <si>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</si>
  <si>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</si>
  <si>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</si>
  <si>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</si>
  <si>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</si>
  <si>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</si>
  <si>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</si>
  <si>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</si>
  <si>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</si>
  <si>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</si>
  <si>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</si>
  <si>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</si>
  <si>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</si>
  <si>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</si>
  <si>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</si>
  <si>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</si>
  <si>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</si>
  <si>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</si>
  <si>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</si>
  <si>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</si>
  <si>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</si>
  <si>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</si>
  <si>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</si>
  <si>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</si>
  <si>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</si>
  <si>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</si>
  <si>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</si>
  <si>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</si>
  <si>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</si>
  <si>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</si>
  <si>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</si>
  <si>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</si>
  <si>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</si>
  <si>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</si>
  <si>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</si>
  <si>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</si>
  <si>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</si>
  <si>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</si>
  <si>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</si>
  <si>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</si>
  <si>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</si>
  <si>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</si>
  <si>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</si>
  <si>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</si>
  <si>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</si>
  <si>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</si>
  <si>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</si>
  <si>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</si>
  <si>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</si>
  <si>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</si>
  <si>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</si>
  <si>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</si>
  <si>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</si>
  <si>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</si>
  <si>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</si>
  <si>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</si>
  <si>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</si>
  <si>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</si>
  <si>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</si>
  <si>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</si>
  <si>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</si>
  <si>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</si>
  <si>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</si>
  <si>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</si>
  <si>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</si>
  <si>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</si>
  <si>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</si>
  <si>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</si>
  <si>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</si>
  <si>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</si>
  <si>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</si>
  <si>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</si>
  <si>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</si>
  <si>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</si>
  <si>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</si>
  <si>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</si>
  <si>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</si>
  <si>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</si>
  <si>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</si>
  <si>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</si>
  <si>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</si>
  <si>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</si>
  <si>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</si>
  <si>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</si>
  <si>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</si>
  <si>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</si>
  <si>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</si>
  <si>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</si>
  <si>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</si>
  <si>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</si>
  <si>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</si>
  <si>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</si>
  <si>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</si>
  <si>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</si>
  <si>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</si>
  <si>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</si>
  <si>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</si>
  <si>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</si>
  <si>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</si>
  <si>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</si>
  <si>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</si>
  <si>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</si>
  <si>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</si>
  <si>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</si>
  <si>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</si>
  <si>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</si>
  <si>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</si>
  <si>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</si>
  <si>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</si>
  <si>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</si>
  <si>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</si>
  <si>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</si>
  <si>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</si>
  <si>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</si>
  <si>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</si>
  <si>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</si>
  <si>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</si>
  <si>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</si>
  <si>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</si>
  <si>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</si>
  <si>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</si>
  <si>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</si>
  <si>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</si>
  <si>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</si>
  <si>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</si>
  <si>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</si>
  <si>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</si>
  <si>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</si>
  <si>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</si>
  <si>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</si>
  <si>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</si>
  <si>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</si>
  <si>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</si>
  <si>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</si>
  <si>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</si>
  <si>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</si>
  <si>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</si>
  <si>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</si>
  <si>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</si>
  <si>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</si>
  <si>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</si>
  <si>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</si>
  <si>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</si>
  <si>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</si>
  <si>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</si>
  <si>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</si>
  <si>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</si>
  <si>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</si>
  <si>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</si>
  <si>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</si>
  <si>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</si>
  <si>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</si>
  <si>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2607</t>
  </si>
  <si>
    <t>АГЕНТСТВО ПО ТАРИФАМ И ЦЕНАМ АРХАНГЕЛЬСКОЙ ОБЛАСТИ</t>
  </si>
  <si>
    <t>2901128698</t>
  </si>
  <si>
    <t>290101001</t>
  </si>
  <si>
    <t>26319585</t>
  </si>
  <si>
    <t>АО "2-ой Архангельский объединенный авиаотряд"</t>
  </si>
  <si>
    <t>2901125778</t>
  </si>
  <si>
    <t>292101001</t>
  </si>
  <si>
    <t>01-07-2004 00:00:00</t>
  </si>
  <si>
    <t>31717875</t>
  </si>
  <si>
    <t>АО "АТГК"</t>
  </si>
  <si>
    <t>2901315930</t>
  </si>
  <si>
    <t>24-11-2023 00:00:00</t>
  </si>
  <si>
    <t>26354800</t>
  </si>
  <si>
    <t>АО "Алейский маслосыркомбинат"</t>
  </si>
  <si>
    <t>2201000220</t>
  </si>
  <si>
    <t>220101001</t>
  </si>
  <si>
    <t>14-12-1992 00:00:00</t>
  </si>
  <si>
    <t>26355530</t>
  </si>
  <si>
    <t>АО "Архангельский ЦБК"</t>
  </si>
  <si>
    <t>2903000446</t>
  </si>
  <si>
    <t>290301001</t>
  </si>
  <si>
    <t>01-08-2002 00:00:00</t>
  </si>
  <si>
    <t>26454483</t>
  </si>
  <si>
    <t>АО "АрхоблЭнерго"</t>
  </si>
  <si>
    <t>2901179251</t>
  </si>
  <si>
    <t>21-05-2008 00:00:00</t>
  </si>
  <si>
    <t>26454467</t>
  </si>
  <si>
    <t>АО "Аэропорт Архангельск"</t>
  </si>
  <si>
    <t>2901015817</t>
  </si>
  <si>
    <t>16-12-2002 00:00:00</t>
  </si>
  <si>
    <t>27326889</t>
  </si>
  <si>
    <t>АО "ВРК-2"</t>
  </si>
  <si>
    <t>7708737517</t>
  </si>
  <si>
    <t>770801001</t>
  </si>
  <si>
    <t>27-06-2011 00:00:00</t>
  </si>
  <si>
    <t>31670814</t>
  </si>
  <si>
    <t>АО "ГТ Энерго"</t>
  </si>
  <si>
    <t>7703806647</t>
  </si>
  <si>
    <t>290743001</t>
  </si>
  <si>
    <t>22-07-2020 00:00:00</t>
  </si>
  <si>
    <t>28796046</t>
  </si>
  <si>
    <t>772801001</t>
  </si>
  <si>
    <t>30335229</t>
  </si>
  <si>
    <t>АО "ГУ ЖКХ"</t>
  </si>
  <si>
    <t>5116000922</t>
  </si>
  <si>
    <t>770401001</t>
  </si>
  <si>
    <t>26361132</t>
  </si>
  <si>
    <t>АО "Группа "Илим"</t>
  </si>
  <si>
    <t>7840346335</t>
  </si>
  <si>
    <t>290502001</t>
  </si>
  <si>
    <t>27-09-2006 00:00:00</t>
  </si>
  <si>
    <t>26355534</t>
  </si>
  <si>
    <t>АО "КЭМЗ"</t>
  </si>
  <si>
    <t>2904021840</t>
  </si>
  <si>
    <t>290401001</t>
  </si>
  <si>
    <t>31-03-2010 00:00:00</t>
  </si>
  <si>
    <t>26355540</t>
  </si>
  <si>
    <t>АО "Котласское ДРСУ"</t>
  </si>
  <si>
    <t>2904012719</t>
  </si>
  <si>
    <t>291301001</t>
  </si>
  <si>
    <t>21-03-2003 00:00:00</t>
  </si>
  <si>
    <t>26355557</t>
  </si>
  <si>
    <t>АО "Онега-Энергия"</t>
  </si>
  <si>
    <t>2906006277</t>
  </si>
  <si>
    <t>290601001</t>
  </si>
  <si>
    <t>09-12-2005 00:00:00</t>
  </si>
  <si>
    <t>26355553</t>
  </si>
  <si>
    <t>АО "Онежский ЛДК"</t>
  </si>
  <si>
    <t>2906000194</t>
  </si>
  <si>
    <t>29-08-2002 00:00:00</t>
  </si>
  <si>
    <t>26457531</t>
  </si>
  <si>
    <t>АО "ПО"Севмаш"</t>
  </si>
  <si>
    <t>2902059091</t>
  </si>
  <si>
    <t>01-08-2006 00:00:00</t>
  </si>
  <si>
    <t>28503298</t>
  </si>
  <si>
    <t>АО "Сети"</t>
  </si>
  <si>
    <t>2903011092</t>
  </si>
  <si>
    <t>01-04-2014 00:00:00</t>
  </si>
  <si>
    <t>12-11-2008 00:00:00</t>
  </si>
  <si>
    <t>27553270</t>
  </si>
  <si>
    <t>АО «ПЖРЭП»</t>
  </si>
  <si>
    <t>2902065289</t>
  </si>
  <si>
    <t>17-05-2010 00:00:00</t>
  </si>
  <si>
    <t>28007742</t>
  </si>
  <si>
    <t>Архангельская механизированная дистанция погрузочно-разгрузочных работ и коммерческих операций Северной дирекции по управлению терминально-складским комплексом - СП Центральной дирекции по управлению терминально-складским комплексом - филиала ОАО "РЖД"</t>
  </si>
  <si>
    <t>7708503727</t>
  </si>
  <si>
    <t>290145016</t>
  </si>
  <si>
    <t>23-09-2003 00:00:00</t>
  </si>
  <si>
    <t>27570862</t>
  </si>
  <si>
    <t>Вагонное ремонтное депо Ружино - обособленное структурное подразделение АО "Вагонная ремонтная компания-1"</t>
  </si>
  <si>
    <t>7708737490</t>
  </si>
  <si>
    <t>250745001</t>
  </si>
  <si>
    <t>30989587</t>
  </si>
  <si>
    <t>Вельский филиал АО "Архангельская областная энергетическая компания"</t>
  </si>
  <si>
    <t>10-08-2017 00:00:00</t>
  </si>
  <si>
    <t>26355564</t>
  </si>
  <si>
    <t>Вельское городское потребительское общество</t>
  </si>
  <si>
    <t>2907000246</t>
  </si>
  <si>
    <t>290701001</t>
  </si>
  <si>
    <t>23-12-2002 00:00:00</t>
  </si>
  <si>
    <t>26458271</t>
  </si>
  <si>
    <t>Виноградовский филиал АО "Архангельская областная энергетическая компания"</t>
  </si>
  <si>
    <t>292002001</t>
  </si>
  <si>
    <t>28956864</t>
  </si>
  <si>
    <t>ГАПОУ АО "Каргопольский индустриальный техникум"</t>
  </si>
  <si>
    <t>2911001370</t>
  </si>
  <si>
    <t>291101001</t>
  </si>
  <si>
    <t>02-02-2015 00:00:00</t>
  </si>
  <si>
    <t>28056886</t>
  </si>
  <si>
    <t>ГАУ Архангельской области "ЕЛЦ"</t>
  </si>
  <si>
    <t>2901159720</t>
  </si>
  <si>
    <t>15-02-2007 00:00:00</t>
  </si>
  <si>
    <t>27583812</t>
  </si>
  <si>
    <t>ГБОУ СПО Архангельской области "Шипицынский агропромышленный техникум"</t>
  </si>
  <si>
    <t>2913002410</t>
  </si>
  <si>
    <t>16-10-2002 00:00:00</t>
  </si>
  <si>
    <t>26456872</t>
  </si>
  <si>
    <t>ГБУЗ  АО "Санаторий имени М.Н. Фаворской"</t>
  </si>
  <si>
    <t>2914001089</t>
  </si>
  <si>
    <t>291401001</t>
  </si>
  <si>
    <t>26454336</t>
  </si>
  <si>
    <t>ЗАО "Лесозавод 25"</t>
  </si>
  <si>
    <t>2928001265</t>
  </si>
  <si>
    <t>04-12-2002 00:00:00</t>
  </si>
  <si>
    <t>26456461</t>
  </si>
  <si>
    <t>Завод железобетонных конструкций (г.Котлас) СМТ "Стройиндустрия" филиала ОАО "РЖДстрой"</t>
  </si>
  <si>
    <t>7708587205</t>
  </si>
  <si>
    <t>290445001</t>
  </si>
  <si>
    <t>30389049</t>
  </si>
  <si>
    <t>ИП Бородин Ю.Н.</t>
  </si>
  <si>
    <t>290216504405</t>
  </si>
  <si>
    <t>07-12-2015 00:00:00</t>
  </si>
  <si>
    <t>26458266</t>
  </si>
  <si>
    <t>ИП Денисов В.П.</t>
  </si>
  <si>
    <t>291000022979</t>
  </si>
  <si>
    <t>01-08-2019 00:00:00</t>
  </si>
  <si>
    <t>28870423</t>
  </si>
  <si>
    <t>ИП Попов Михаил Александрович</t>
  </si>
  <si>
    <t>290604109003</t>
  </si>
  <si>
    <t>15-07-2014 00:00:00</t>
  </si>
  <si>
    <t>26788551</t>
  </si>
  <si>
    <t>ИП Пуляев В.В.</t>
  </si>
  <si>
    <t>292200098656</t>
  </si>
  <si>
    <t>27831181</t>
  </si>
  <si>
    <t>ИП Рукаванов О.А.</t>
  </si>
  <si>
    <t>290406794205</t>
  </si>
  <si>
    <t>15-05-2002 00:00:00</t>
  </si>
  <si>
    <t>27881874</t>
  </si>
  <si>
    <t>ИП Суслонов В.А.</t>
  </si>
  <si>
    <t>291001027507</t>
  </si>
  <si>
    <t>28-04-2003 00:00:00</t>
  </si>
  <si>
    <t>26456939</t>
  </si>
  <si>
    <t>Козьминское муниципальное унитарное производственное предприятие жилищно-коммунального хозяйства</t>
  </si>
  <si>
    <t>2915003297</t>
  </si>
  <si>
    <t>291501001</t>
  </si>
  <si>
    <t>26-07-2004 00:00:00</t>
  </si>
  <si>
    <t>26355622</t>
  </si>
  <si>
    <t>Котласский филиал АО "Архангельская областная энергетическая компания"</t>
  </si>
  <si>
    <t>290402001</t>
  </si>
  <si>
    <t>26456999</t>
  </si>
  <si>
    <t>Лешуконский филиал АО "Архангельская областная энергетическая компания"</t>
  </si>
  <si>
    <t>291602001</t>
  </si>
  <si>
    <t>26456695</t>
  </si>
  <si>
    <t>МБОУ "Выйская СОШ"</t>
  </si>
  <si>
    <t>2908002944</t>
  </si>
  <si>
    <t>290801001</t>
  </si>
  <si>
    <t>18-10-2002 00:00:00</t>
  </si>
  <si>
    <t>27578146</t>
  </si>
  <si>
    <t>МБОУ "Горковская СОШ"</t>
  </si>
  <si>
    <t>2908002983</t>
  </si>
  <si>
    <t>25-09-2002 00:00:00</t>
  </si>
  <si>
    <t>31738813</t>
  </si>
  <si>
    <t>МБОУ "Зеленниковская СОШ"</t>
  </si>
  <si>
    <t>2908002888</t>
  </si>
  <si>
    <t>18-01-2016 00:00:00</t>
  </si>
  <si>
    <t>27586578</t>
  </si>
  <si>
    <t>МБОУ "Карпогорская СШ  № 118"</t>
  </si>
  <si>
    <t>2919001974</t>
  </si>
  <si>
    <t>291901001</t>
  </si>
  <si>
    <t>10-11-2002 00:00:00</t>
  </si>
  <si>
    <t>26796837</t>
  </si>
  <si>
    <t>МБОУ "Климовская СШ"</t>
  </si>
  <si>
    <t>2912003570</t>
  </si>
  <si>
    <t>291201001</t>
  </si>
  <si>
    <t>30891542</t>
  </si>
  <si>
    <t>МБОУ "Конёвская школа"</t>
  </si>
  <si>
    <t>2920004955</t>
  </si>
  <si>
    <t>292001001</t>
  </si>
  <si>
    <t>10-09-1994 00:00:00</t>
  </si>
  <si>
    <t>31655484</t>
  </si>
  <si>
    <t>МБОУ "Куликовская средняя школа"</t>
  </si>
  <si>
    <t>2914001811</t>
  </si>
  <si>
    <t>30-12-2002 00:00:00</t>
  </si>
  <si>
    <t>27578105</t>
  </si>
  <si>
    <t>МБОУ "Ленская СШ"</t>
  </si>
  <si>
    <t>2915002173</t>
  </si>
  <si>
    <t>26-12-2002 00:00:00</t>
  </si>
  <si>
    <t>31027647</t>
  </si>
  <si>
    <t>МБОУ "Тавреньгская СШ"</t>
  </si>
  <si>
    <t>2912003404</t>
  </si>
  <si>
    <t>14-01-2000 00:00:00</t>
  </si>
  <si>
    <t>28874807</t>
  </si>
  <si>
    <t>МБОУ «Белослудская школа»</t>
  </si>
  <si>
    <t>2914001882</t>
  </si>
  <si>
    <t>17-12-2002 00:00:00</t>
  </si>
  <si>
    <t>26456867</t>
  </si>
  <si>
    <t>МП "Телеговское ЖКХ"</t>
  </si>
  <si>
    <t>2914003174</t>
  </si>
  <si>
    <t>10-10-2006 00:00:00</t>
  </si>
  <si>
    <t>26355526</t>
  </si>
  <si>
    <t>МПЖРЭП Северодвинска</t>
  </si>
  <si>
    <t>2902009446</t>
  </si>
  <si>
    <t>27588763</t>
  </si>
  <si>
    <t>МУК "Тавреньгский ЦД"</t>
  </si>
  <si>
    <t>2912005151</t>
  </si>
  <si>
    <t>28-12-2006 00:00:00</t>
  </si>
  <si>
    <t>26355664</t>
  </si>
  <si>
    <t>МУП "Бестужевское"</t>
  </si>
  <si>
    <t>2922007013</t>
  </si>
  <si>
    <t>292201001</t>
  </si>
  <si>
    <t>27-01-2006 00:00:00</t>
  </si>
  <si>
    <t>27861649</t>
  </si>
  <si>
    <t>МУП "Ерцевские теплосети"</t>
  </si>
  <si>
    <t>2912006155</t>
  </si>
  <si>
    <t>18-07-2012 00:00:00</t>
  </si>
  <si>
    <t>26355702</t>
  </si>
  <si>
    <t>МУП "ЖЭУ"</t>
  </si>
  <si>
    <t>2925003747</t>
  </si>
  <si>
    <t>292501001</t>
  </si>
  <si>
    <t>28263616</t>
  </si>
  <si>
    <t>МУП "Жилкомсервис"</t>
  </si>
  <si>
    <t>2912004912</t>
  </si>
  <si>
    <t>28-03-2006 00:00:00</t>
  </si>
  <si>
    <t>26355668</t>
  </si>
  <si>
    <t>МУП "Илезское"</t>
  </si>
  <si>
    <t>2922006997</t>
  </si>
  <si>
    <t>28497687</t>
  </si>
  <si>
    <t>МУП "Плесецк-Ресурс"</t>
  </si>
  <si>
    <t>2920015308</t>
  </si>
  <si>
    <t>16-01-2014 00:00:00</t>
  </si>
  <si>
    <t>26355552</t>
  </si>
  <si>
    <t>МУП "Производственное управление жилищно-коммунального хозяйства"</t>
  </si>
  <si>
    <t>2905001195</t>
  </si>
  <si>
    <t>290501001</t>
  </si>
  <si>
    <t>27542514</t>
  </si>
  <si>
    <t>МУП "ТеплоСервис"</t>
  </si>
  <si>
    <t>2912005994</t>
  </si>
  <si>
    <t>03-05-2011 00:00:00</t>
  </si>
  <si>
    <t>26355578</t>
  </si>
  <si>
    <t>МУП "Хозьминское"</t>
  </si>
  <si>
    <t>2907010396</t>
  </si>
  <si>
    <t>18-08-2005 00:00:00</t>
  </si>
  <si>
    <t>26458610</t>
  </si>
  <si>
    <t>МУП Каргопольского муниципального округа "Архангело"</t>
  </si>
  <si>
    <t>2911004420</t>
  </si>
  <si>
    <t>02-02-2004 00:00:00</t>
  </si>
  <si>
    <t>20-03-2026 00:00:00</t>
  </si>
  <si>
    <t>26355609</t>
  </si>
  <si>
    <t>МУП Каргопольского муниципального округа "Казаково"</t>
  </si>
  <si>
    <t>2911004405</t>
  </si>
  <si>
    <t>05-02-2026 00:00:00</t>
  </si>
  <si>
    <t>26458596</t>
  </si>
  <si>
    <t>МУП Каргопольского муниципального округа "Ошевенское"</t>
  </si>
  <si>
    <t>2911004356</t>
  </si>
  <si>
    <t>28-01-2004 00:00:00</t>
  </si>
  <si>
    <t>02-04-2026 00:00:00</t>
  </si>
  <si>
    <t>28269584</t>
  </si>
  <si>
    <t>МУП Каргопольского муниципального округа "Печниково"</t>
  </si>
  <si>
    <t>2911004331</t>
  </si>
  <si>
    <t>22-01-2004 00:00:00</t>
  </si>
  <si>
    <t>06-02-2026 00:00:00</t>
  </si>
  <si>
    <t>26355608</t>
  </si>
  <si>
    <t>МУП Каргопольского муниципального округа "Тихманьга"</t>
  </si>
  <si>
    <t>2911004363</t>
  </si>
  <si>
    <t>26355607</t>
  </si>
  <si>
    <t>МУП Каргопольского муниципального округа "Усачево"</t>
  </si>
  <si>
    <t>2911004349</t>
  </si>
  <si>
    <t>26465253</t>
  </si>
  <si>
    <t>Малошуйская дистанция пути Архангельского отделения Северной железной дороги-филиала ОАО "РЖД"</t>
  </si>
  <si>
    <t>26457054</t>
  </si>
  <si>
    <t>Мезенский филиал АО "Архангельская областная энергетическая компания"</t>
  </si>
  <si>
    <t>291702001</t>
  </si>
  <si>
    <t>30983402</t>
  </si>
  <si>
    <t>Няндомский филиал АО "Архангельская областная энергетическая компания"</t>
  </si>
  <si>
    <t>291843002</t>
  </si>
  <si>
    <t>26773777</t>
  </si>
  <si>
    <t>ОАО "РЖД"</t>
  </si>
  <si>
    <t>990801001</t>
  </si>
  <si>
    <t>26453848</t>
  </si>
  <si>
    <t>ОАО "РЖД" Плесецкая дистанция пути</t>
  </si>
  <si>
    <t>31558512</t>
  </si>
  <si>
    <t>ООО "АГТС"</t>
  </si>
  <si>
    <t>2901308154</t>
  </si>
  <si>
    <t>20-12-2021 00:00:00</t>
  </si>
  <si>
    <t>28815672</t>
  </si>
  <si>
    <t>ООО "АльянсТеплоЭнерго"</t>
  </si>
  <si>
    <t>2901249879</t>
  </si>
  <si>
    <t>21-07-2014 00:00:00</t>
  </si>
  <si>
    <t>31685679</t>
  </si>
  <si>
    <t>ООО "Аметист"</t>
  </si>
  <si>
    <t>2905014500</t>
  </si>
  <si>
    <t>28-12-2022 00:00:00</t>
  </si>
  <si>
    <t>26787170</t>
  </si>
  <si>
    <t>ООО "Архбиоэнерго"</t>
  </si>
  <si>
    <t>2901200792</t>
  </si>
  <si>
    <t>12-03-2010 00:00:00</t>
  </si>
  <si>
    <t>26453718</t>
  </si>
  <si>
    <t>ООО "Березник"</t>
  </si>
  <si>
    <t>2922007775</t>
  </si>
  <si>
    <t>30-05-2008 00:00:00</t>
  </si>
  <si>
    <t>27272094</t>
  </si>
  <si>
    <t>ООО "Березниковское теплоснабжающее предприятие"</t>
  </si>
  <si>
    <t>2910004882</t>
  </si>
  <si>
    <t>291001001</t>
  </si>
  <si>
    <t>19-07-2011 00:00:00</t>
  </si>
  <si>
    <t>30840625</t>
  </si>
  <si>
    <t>ООО "ВГС"</t>
  </si>
  <si>
    <t>2907016905</t>
  </si>
  <si>
    <t>20-02-2016 00:00:00</t>
  </si>
  <si>
    <t>31471178</t>
  </si>
  <si>
    <t>ООО "ВТК"</t>
  </si>
  <si>
    <t>2907018155</t>
  </si>
  <si>
    <t>14-11-2019 00:00:00</t>
  </si>
  <si>
    <t>31778975</t>
  </si>
  <si>
    <t>2909003468</t>
  </si>
  <si>
    <t>290901001</t>
  </si>
  <si>
    <t>23-08-2024 00:00:00</t>
  </si>
  <si>
    <t>31689905</t>
  </si>
  <si>
    <t>ООО "ВТС"</t>
  </si>
  <si>
    <t>2910005484</t>
  </si>
  <si>
    <t>25-05-2023 00:00:00</t>
  </si>
  <si>
    <t>28822203</t>
  </si>
  <si>
    <t>ООО "ВТСК"</t>
  </si>
  <si>
    <t>2907015210</t>
  </si>
  <si>
    <t>30-04-2013 00:00:00</t>
  </si>
  <si>
    <t>31454544</t>
  </si>
  <si>
    <t>ООО "Вектор"</t>
  </si>
  <si>
    <t>2918012331</t>
  </si>
  <si>
    <t>291801001</t>
  </si>
  <si>
    <t>21-07-2020 00:00:00</t>
  </si>
  <si>
    <t>28821139</t>
  </si>
  <si>
    <t>ООО "Виноградовский жилкомсервис"</t>
  </si>
  <si>
    <t>2910001779</t>
  </si>
  <si>
    <t>20-06-2005 00:00:00</t>
  </si>
  <si>
    <t>31216037</t>
  </si>
  <si>
    <t>ООО "ГАЗ-ИНВЕСТ"</t>
  </si>
  <si>
    <t>2904029110</t>
  </si>
  <si>
    <t>07-07-2017 00:00:00</t>
  </si>
  <si>
    <t>31635039</t>
  </si>
  <si>
    <t>ООО "ГЕФЕСТ"</t>
  </si>
  <si>
    <t>2907018878</t>
  </si>
  <si>
    <t>31294704</t>
  </si>
  <si>
    <t>ООО "ГК "УЛК"</t>
  </si>
  <si>
    <t>2922008546</t>
  </si>
  <si>
    <t>20-09-2011 00:00:00</t>
  </si>
  <si>
    <t>26793006</t>
  </si>
  <si>
    <t>ООО "Газпром теплоэнерго Архангельск"</t>
  </si>
  <si>
    <t>2901252021</t>
  </si>
  <si>
    <t>17-04-2007 00:00:00</t>
  </si>
  <si>
    <t>26783606</t>
  </si>
  <si>
    <t>ООО "Газпром трансгаз Ухта" Приводинское ЛПУМГ</t>
  </si>
  <si>
    <t>1102024468</t>
  </si>
  <si>
    <t>291302001</t>
  </si>
  <si>
    <t>27-08-2002 00:00:00</t>
  </si>
  <si>
    <t>26491322</t>
  </si>
  <si>
    <t>ООО "Газпром трансгаз Ухта" Урдомское ЛПУМГ</t>
  </si>
  <si>
    <t>291502001</t>
  </si>
  <si>
    <t>31222124</t>
  </si>
  <si>
    <t>ООО "Градиант"</t>
  </si>
  <si>
    <t>2901284746</t>
  </si>
  <si>
    <t>11-04-2017 00:00:00</t>
  </si>
  <si>
    <t>26459035</t>
  </si>
  <si>
    <t>ООО "Двина"</t>
  </si>
  <si>
    <t>2921010990</t>
  </si>
  <si>
    <t>14-05-2008 00:00:00</t>
  </si>
  <si>
    <t>26770536</t>
  </si>
  <si>
    <t>ООО "ЕмецкСтройСервис"</t>
  </si>
  <si>
    <t>2923006012</t>
  </si>
  <si>
    <t>292301001</t>
  </si>
  <si>
    <t>23-07-2009 00:00:00</t>
  </si>
  <si>
    <t>26788683</t>
  </si>
  <si>
    <t>ООО "Емецкое теплоснабжающее предприятие"</t>
  </si>
  <si>
    <t>2923006245</t>
  </si>
  <si>
    <t>23-07-2010 00:00:00</t>
  </si>
  <si>
    <t>26355672</t>
  </si>
  <si>
    <t>ООО "ЖКХ Малодоры"</t>
  </si>
  <si>
    <t>2922007704</t>
  </si>
  <si>
    <t>10-04-2008 00:00:00</t>
  </si>
  <si>
    <t>26456802</t>
  </si>
  <si>
    <t>ООО "Жилищно-коммунальное хозяйство Регион"</t>
  </si>
  <si>
    <t>2909003010</t>
  </si>
  <si>
    <t>07-05-2009 00:00:00</t>
  </si>
  <si>
    <t>28078875</t>
  </si>
  <si>
    <t>ООО "ЗеленникЛес"</t>
  </si>
  <si>
    <t>2908004765</t>
  </si>
  <si>
    <t>23-05-2012 00:00:00</t>
  </si>
  <si>
    <t>26355594</t>
  </si>
  <si>
    <t>ООО "Ильинск ЖКХ"</t>
  </si>
  <si>
    <t>2909002320</t>
  </si>
  <si>
    <t>13-10-2004 00:00:00</t>
  </si>
  <si>
    <t>30859242</t>
  </si>
  <si>
    <t>ООО "ККП"</t>
  </si>
  <si>
    <t>2901254269</t>
  </si>
  <si>
    <t>12-01-2015 00:00:00</t>
  </si>
  <si>
    <t>28856024</t>
  </si>
  <si>
    <t>ООО "КМ ТЭР"</t>
  </si>
  <si>
    <t>2923007175</t>
  </si>
  <si>
    <t>17-10-2014 00:00:00</t>
  </si>
  <si>
    <t>30850137</t>
  </si>
  <si>
    <t>ООО "КРИСТАЛЛ"</t>
  </si>
  <si>
    <t>2912006733</t>
  </si>
  <si>
    <t>12-08-2016 00:00:00</t>
  </si>
  <si>
    <t>31001040</t>
  </si>
  <si>
    <t>ООО "КТС"</t>
  </si>
  <si>
    <t>2914003625</t>
  </si>
  <si>
    <t>07-06-2016 00:00:00</t>
  </si>
  <si>
    <t>26355612</t>
  </si>
  <si>
    <t>ООО "Каргопольские тепловые сети"</t>
  </si>
  <si>
    <t>2911005649</t>
  </si>
  <si>
    <t>17-10-2007 00:00:00</t>
  </si>
  <si>
    <t>30988152</t>
  </si>
  <si>
    <t>ООО "Каскад"</t>
  </si>
  <si>
    <t>2901286856</t>
  </si>
  <si>
    <t>10-07-2017 00:00:00</t>
  </si>
  <si>
    <t>26767363</t>
  </si>
  <si>
    <t>ООО "Коммунальные системы Поморья"</t>
  </si>
  <si>
    <t>2901202398</t>
  </si>
  <si>
    <t>11-08-2010 00:00:00</t>
  </si>
  <si>
    <t>31910157</t>
  </si>
  <si>
    <t>ООО "Коммунальные системы"</t>
  </si>
  <si>
    <t>2918012613</t>
  </si>
  <si>
    <t>05-08-2022 00:00:00</t>
  </si>
  <si>
    <t>28264009</t>
  </si>
  <si>
    <t>ООО "Кондратовское"</t>
  </si>
  <si>
    <t>2908003698</t>
  </si>
  <si>
    <t>25-07-2003 00:00:00</t>
  </si>
  <si>
    <t>28536031</t>
  </si>
  <si>
    <t>ООО "Коношский хлебозавод"</t>
  </si>
  <si>
    <t>2912006268</t>
  </si>
  <si>
    <t>25-12-2012 00:00:00</t>
  </si>
  <si>
    <t>26834886</t>
  </si>
  <si>
    <t>ООО "Кристалл Севера"</t>
  </si>
  <si>
    <t>2923006319</t>
  </si>
  <si>
    <t>16-11-2010 00:00:00</t>
  </si>
  <si>
    <t>31342364</t>
  </si>
  <si>
    <t>ООО "ЛТК"</t>
  </si>
  <si>
    <t>2901294110</t>
  </si>
  <si>
    <t>291601001</t>
  </si>
  <si>
    <t>28821507</t>
  </si>
  <si>
    <t>ООО "Лето"</t>
  </si>
  <si>
    <t>2909003179</t>
  </si>
  <si>
    <t>01-08-2014 00:00:00</t>
  </si>
  <si>
    <t>27507363</t>
  </si>
  <si>
    <t>ООО "МПМК"</t>
  </si>
  <si>
    <t>2908004701</t>
  </si>
  <si>
    <t>11-08-2011 00:00:00</t>
  </si>
  <si>
    <t>31596939</t>
  </si>
  <si>
    <t>ООО "Мошинские тепловые сети"</t>
  </si>
  <si>
    <t>2918012540</t>
  </si>
  <si>
    <t>31603791</t>
  </si>
  <si>
    <t>ООО "НВК"</t>
  </si>
  <si>
    <t>7705845722</t>
  </si>
  <si>
    <t>770501001</t>
  </si>
  <si>
    <t>06-06-2008 00:00:00</t>
  </si>
  <si>
    <t>31454034</t>
  </si>
  <si>
    <t>ООО "НЕЙТРАЛЬ"</t>
  </si>
  <si>
    <t>2923007640</t>
  </si>
  <si>
    <t>06-11-2020 00:00:00</t>
  </si>
  <si>
    <t>31238953</t>
  </si>
  <si>
    <t>ООО "Объединение котельных и тепловых сетей"</t>
  </si>
  <si>
    <t>2904030161</t>
  </si>
  <si>
    <t>09-11-2018 00:00:00</t>
  </si>
  <si>
    <t>31388683</t>
  </si>
  <si>
    <t>ООО "ПАО ТСК-2"</t>
  </si>
  <si>
    <t>2901299157</t>
  </si>
  <si>
    <t>31-10-2019 00:00:00</t>
  </si>
  <si>
    <t>26355556</t>
  </si>
  <si>
    <t>ООО "ПКТС"</t>
  </si>
  <si>
    <t>2906006238</t>
  </si>
  <si>
    <t>04-07-2005 00:00:00</t>
  </si>
  <si>
    <t>28466681</t>
  </si>
  <si>
    <t>ООО "ПОМОР"</t>
  </si>
  <si>
    <t>2921126730</t>
  </si>
  <si>
    <t>13-08-2013 00:00:00</t>
  </si>
  <si>
    <t>26444355</t>
  </si>
  <si>
    <t>ООО "Павловск ЖКХ"</t>
  </si>
  <si>
    <t>2909002440</t>
  </si>
  <si>
    <t>21-12-2005 00:00:00</t>
  </si>
  <si>
    <t>28821128</t>
  </si>
  <si>
    <t>ООО "Пинега"</t>
  </si>
  <si>
    <t>2923007104</t>
  </si>
  <si>
    <t>08-07-2014 00:00:00</t>
  </si>
  <si>
    <t>31221919</t>
  </si>
  <si>
    <t>ООО "Помор"</t>
  </si>
  <si>
    <t>2901289568</t>
  </si>
  <si>
    <t>13-12-2017 00:00:00</t>
  </si>
  <si>
    <t>31515778</t>
  </si>
  <si>
    <t>ООО "Р-Сервис"</t>
  </si>
  <si>
    <t>2910005276</t>
  </si>
  <si>
    <t>09-09-2021 00:00:00</t>
  </si>
  <si>
    <t>26355656</t>
  </si>
  <si>
    <t>ООО "РН-Морской терминал Архангельск"</t>
  </si>
  <si>
    <t>2921009226</t>
  </si>
  <si>
    <t>09-11-2005 00:00:00</t>
  </si>
  <si>
    <t>31348781</t>
  </si>
  <si>
    <t>ООО "РЭП 1"</t>
  </si>
  <si>
    <t>2901265373</t>
  </si>
  <si>
    <t>19-02-2016 00:00:00</t>
  </si>
  <si>
    <t>28505043</t>
  </si>
  <si>
    <t>ООО "Реал-Сервис"</t>
  </si>
  <si>
    <t>2901127775</t>
  </si>
  <si>
    <t>06-05-2014 00:00:00</t>
  </si>
  <si>
    <t>31639894</t>
  </si>
  <si>
    <t>ООО "Регион-Энерго"</t>
  </si>
  <si>
    <t>2901250754</t>
  </si>
  <si>
    <t>27-08-2014 00:00:00</t>
  </si>
  <si>
    <t>31889714</t>
  </si>
  <si>
    <t>ООО "Регион-лес"</t>
  </si>
  <si>
    <t>7728324645</t>
  </si>
  <si>
    <t>09-12-2015 00:00:00</t>
  </si>
  <si>
    <t>31448543</t>
  </si>
  <si>
    <t>ООО "СРК"</t>
  </si>
  <si>
    <t>2901150333</t>
  </si>
  <si>
    <t>08-08-2020 00:00:00</t>
  </si>
  <si>
    <t>26794594</t>
  </si>
  <si>
    <t>ООО "СТВ"</t>
  </si>
  <si>
    <t>2904008254</t>
  </si>
  <si>
    <t>29-07-2002 00:00:00</t>
  </si>
  <si>
    <t>28041390</t>
  </si>
  <si>
    <t>ООО "СТК"</t>
  </si>
  <si>
    <t>2920014777</t>
  </si>
  <si>
    <t>10-10-2012 00:00:00</t>
  </si>
  <si>
    <t>28221601</t>
  </si>
  <si>
    <t>ООО "Северная Двина"</t>
  </si>
  <si>
    <t>2923006943</t>
  </si>
  <si>
    <t>26-03-2013 00:00:00</t>
  </si>
  <si>
    <t>31204971</t>
  </si>
  <si>
    <t>ООО "Северная Энергетическая Компания - Беломорье"</t>
  </si>
  <si>
    <t>2923007418</t>
  </si>
  <si>
    <t>30359077</t>
  </si>
  <si>
    <t>ООО "Северная Энергетическая Компания"</t>
  </si>
  <si>
    <t>2901192407</t>
  </si>
  <si>
    <t>10-10-2011 00:00:00</t>
  </si>
  <si>
    <t>31443972</t>
  </si>
  <si>
    <t>ООО "Северный Дом"</t>
  </si>
  <si>
    <t>2923007633</t>
  </si>
  <si>
    <t>28455898</t>
  </si>
  <si>
    <t>ООО "Северо-западная консалтинговая компания"</t>
  </si>
  <si>
    <t>2920013847</t>
  </si>
  <si>
    <t>25-11-2010 00:00:00</t>
  </si>
  <si>
    <t>26355644</t>
  </si>
  <si>
    <t>ООО "Сийское"</t>
  </si>
  <si>
    <t>2919006299</t>
  </si>
  <si>
    <t>23-01-2007 00:00:00</t>
  </si>
  <si>
    <t>31232082</t>
  </si>
  <si>
    <t>ООО "Содействие"</t>
  </si>
  <si>
    <t>2906008443</t>
  </si>
  <si>
    <t>06-02-2016 00:00:00</t>
  </si>
  <si>
    <t>31204923</t>
  </si>
  <si>
    <t>ООО "Спец-ТОН-Архангельск"</t>
  </si>
  <si>
    <t>2901207290</t>
  </si>
  <si>
    <t>12-10-2010 00:00:00</t>
  </si>
  <si>
    <t>26788503</t>
  </si>
  <si>
    <t>ООО "СпецТранс"</t>
  </si>
  <si>
    <t>2901198487</t>
  </si>
  <si>
    <t>24-12-2009 00:00:00</t>
  </si>
  <si>
    <t>26355637</t>
  </si>
  <si>
    <t>ООО "Стройсервис"</t>
  </si>
  <si>
    <t>2918009770</t>
  </si>
  <si>
    <t>02-02-2011 00:00:00</t>
  </si>
  <si>
    <t>28796502</t>
  </si>
  <si>
    <t>ООО "Т-Сервис"</t>
  </si>
  <si>
    <t>2910005075</t>
  </si>
  <si>
    <t>24-07-2014 00:00:00</t>
  </si>
  <si>
    <t>30371991</t>
  </si>
  <si>
    <t>ООО "ТСП Холмогоры"</t>
  </si>
  <si>
    <t>2923007344</t>
  </si>
  <si>
    <t>16-10-2015 00:00:00</t>
  </si>
  <si>
    <t>31356102</t>
  </si>
  <si>
    <t>ООО "ТСП"</t>
  </si>
  <si>
    <t>2920016862</t>
  </si>
  <si>
    <t>22-11-2019 00:00:00</t>
  </si>
  <si>
    <t>28505689</t>
  </si>
  <si>
    <t>ООО "ТЭПАК"</t>
  </si>
  <si>
    <t>2901245747</t>
  </si>
  <si>
    <t>07-05-2014 00:00:00</t>
  </si>
  <si>
    <t>31710699</t>
  </si>
  <si>
    <t>ООО "ТЭПМО"</t>
  </si>
  <si>
    <t>2901301215</t>
  </si>
  <si>
    <t>31540793</t>
  </si>
  <si>
    <t>ООО "Тепло"</t>
  </si>
  <si>
    <t>2907018652</t>
  </si>
  <si>
    <t>28272628</t>
  </si>
  <si>
    <t>ООО "ТеплоСнаб"</t>
  </si>
  <si>
    <t>2922008803</t>
  </si>
  <si>
    <t>25-04-2013 00:00:00</t>
  </si>
  <si>
    <t>30372616</t>
  </si>
  <si>
    <t>ООО "Теплоресурс"</t>
  </si>
  <si>
    <t>2907016373</t>
  </si>
  <si>
    <t>02-03-2015 00:00:00</t>
  </si>
  <si>
    <t>28511473</t>
  </si>
  <si>
    <t>ООО "Теплосервис"</t>
  </si>
  <si>
    <t>2907015570</t>
  </si>
  <si>
    <t>20-11-2013 00:00:00</t>
  </si>
  <si>
    <t>26788746</t>
  </si>
  <si>
    <t>ООО "Теплоснаб"</t>
  </si>
  <si>
    <t>2921011754</t>
  </si>
  <si>
    <t>06-05-2010 00:00:00</t>
  </si>
  <si>
    <t>31518911</t>
  </si>
  <si>
    <t>ООО "Теплохолдинг Коноша"</t>
  </si>
  <si>
    <t>2912007007</t>
  </si>
  <si>
    <t>30414608</t>
  </si>
  <si>
    <t>ООО "Теплоэнерго"</t>
  </si>
  <si>
    <t>2912006620</t>
  </si>
  <si>
    <t>10-08-2015 00:00:00</t>
  </si>
  <si>
    <t>31767641</t>
  </si>
  <si>
    <t>ООО "Теплый дом"</t>
  </si>
  <si>
    <t>2901255431</t>
  </si>
  <si>
    <t>19-02-2015 00:00:00</t>
  </si>
  <si>
    <t>31211911</t>
  </si>
  <si>
    <t>ООО "Трест Сервис"</t>
  </si>
  <si>
    <t>2904022428</t>
  </si>
  <si>
    <t>27570621</t>
  </si>
  <si>
    <t>ООО "УК "Весна"</t>
  </si>
  <si>
    <t>2924005220</t>
  </si>
  <si>
    <t>292401001</t>
  </si>
  <si>
    <t>09-09-2010 00:00:00</t>
  </si>
  <si>
    <t>31388716</t>
  </si>
  <si>
    <t>ООО "УК "ЖКС+"</t>
  </si>
  <si>
    <t>2912006740</t>
  </si>
  <si>
    <t>01-09-2016 00:00:00</t>
  </si>
  <si>
    <t>28155285</t>
  </si>
  <si>
    <t>ООО "УК "Мегаполис"</t>
  </si>
  <si>
    <t>2901197885</t>
  </si>
  <si>
    <t>07-12-2009 00:00:00</t>
  </si>
  <si>
    <t>27272125</t>
  </si>
  <si>
    <t>ООО "УК "Сервис"</t>
  </si>
  <si>
    <t>2910004868</t>
  </si>
  <si>
    <t>07-04-2011 00:00:00</t>
  </si>
  <si>
    <t>26453329</t>
  </si>
  <si>
    <t>ООО "УК "Уютный город"</t>
  </si>
  <si>
    <t>2924005075</t>
  </si>
  <si>
    <t>06-02-2009 00:00:00</t>
  </si>
  <si>
    <t>31889728</t>
  </si>
  <si>
    <t>ООО "УТК"</t>
  </si>
  <si>
    <t>2922010263</t>
  </si>
  <si>
    <t>12-05-2025 00:00:00</t>
  </si>
  <si>
    <t>30371133</t>
  </si>
  <si>
    <t>ООО "Удар"</t>
  </si>
  <si>
    <t>2908004966</t>
  </si>
  <si>
    <t>21-08-2015 00:00:00</t>
  </si>
  <si>
    <t>28799179</t>
  </si>
  <si>
    <t>ООО "Управляющая жилищная компания"</t>
  </si>
  <si>
    <t>2921010743</t>
  </si>
  <si>
    <t>26-12-2007 00:00:00</t>
  </si>
  <si>
    <t>26453816</t>
  </si>
  <si>
    <t>ООО "Уют-2"</t>
  </si>
  <si>
    <t>2920011448</t>
  </si>
  <si>
    <t>10-01-2007 00:00:00</t>
  </si>
  <si>
    <t>31206276</t>
  </si>
  <si>
    <t>ООО "Уют-Энерго"</t>
  </si>
  <si>
    <t>2920016693</t>
  </si>
  <si>
    <t>06-09-2018 00:00:00</t>
  </si>
  <si>
    <t>28447236</t>
  </si>
  <si>
    <t>ООО "Уютный город"</t>
  </si>
  <si>
    <t>2924005452</t>
  </si>
  <si>
    <t>23-05-2013 00:00:00</t>
  </si>
  <si>
    <t>28272974</t>
  </si>
  <si>
    <t>ООО "Фарватер"</t>
  </si>
  <si>
    <t>2901230116</t>
  </si>
  <si>
    <t>13-09-2012 00:00:00</t>
  </si>
  <si>
    <t>31075247</t>
  </si>
  <si>
    <t>ООО "ФинансГрупп"</t>
  </si>
  <si>
    <t>3525369837</t>
  </si>
  <si>
    <t>322501001</t>
  </si>
  <si>
    <t>25-02-2016 00:00:00</t>
  </si>
  <si>
    <t>27584055</t>
  </si>
  <si>
    <t>ООО "Холмогорское ТСП"</t>
  </si>
  <si>
    <t>2923006541</t>
  </si>
  <si>
    <t>31799039</t>
  </si>
  <si>
    <t>ООО "ШЛИТ"</t>
  </si>
  <si>
    <t>2918012927</t>
  </si>
  <si>
    <t>17-12-2024 00:00:00</t>
  </si>
  <si>
    <t>30794652</t>
  </si>
  <si>
    <t>ООО "Шангальский ЖКС"</t>
  </si>
  <si>
    <t>2922009317</t>
  </si>
  <si>
    <t>30-09-2015 00:00:00</t>
  </si>
  <si>
    <t>31448842</t>
  </si>
  <si>
    <t>ООО "Энергия Севера"</t>
  </si>
  <si>
    <t>2918011948</t>
  </si>
  <si>
    <t>27-06-2018 00:00:00</t>
  </si>
  <si>
    <t>31767378</t>
  </si>
  <si>
    <t>ООО "Энергия"</t>
  </si>
  <si>
    <t>2910005526</t>
  </si>
  <si>
    <t>06-05-2024 00:00:00</t>
  </si>
  <si>
    <t>31909864</t>
  </si>
  <si>
    <t>ООО "Энерго-Комфорт"</t>
  </si>
  <si>
    <t>2911007685</t>
  </si>
  <si>
    <t>29-08-2025 00:00:00</t>
  </si>
  <si>
    <t>31365406</t>
  </si>
  <si>
    <t>ООО "Энерго-Спец"</t>
  </si>
  <si>
    <t>2901297174</t>
  </si>
  <si>
    <t>19-12-2019 00:00:00</t>
  </si>
  <si>
    <t>26456952</t>
  </si>
  <si>
    <t>ООО "Энергосфера"</t>
  </si>
  <si>
    <t>2915004011</t>
  </si>
  <si>
    <t>18-06-2009 00:00:00</t>
  </si>
  <si>
    <t>30840619</t>
  </si>
  <si>
    <t>ООО «АГТС»</t>
  </si>
  <si>
    <t>2901265172</t>
  </si>
  <si>
    <t>12-02-2016 00:00:00</t>
  </si>
  <si>
    <t>31205725</t>
  </si>
  <si>
    <t>ООО «ВТК»</t>
  </si>
  <si>
    <t>2907017610</t>
  </si>
  <si>
    <t>27-11-2017 00:00:00</t>
  </si>
  <si>
    <t>31347944</t>
  </si>
  <si>
    <t>ООО «Мезенская теплоснабжающая компания»</t>
  </si>
  <si>
    <t>2901294127</t>
  </si>
  <si>
    <t>291701001</t>
  </si>
  <si>
    <t>14-10-2019 00:00:00</t>
  </si>
  <si>
    <t>26796916</t>
  </si>
  <si>
    <t>ООО «Поморские электросети»</t>
  </si>
  <si>
    <t>2901207808</t>
  </si>
  <si>
    <t>28872341</t>
  </si>
  <si>
    <t>ООО «Строй-базис»</t>
  </si>
  <si>
    <t>2905008923</t>
  </si>
  <si>
    <t>30856720</t>
  </si>
  <si>
    <t>ООО «Теплодом»</t>
  </si>
  <si>
    <t>2907017176</t>
  </si>
  <si>
    <t>29-08-2016 00:00:00</t>
  </si>
  <si>
    <t>30842932</t>
  </si>
  <si>
    <t>ООО «Теплоэнергосервис»</t>
  </si>
  <si>
    <t>2904028518</t>
  </si>
  <si>
    <t>10-08-2016 00:00:00</t>
  </si>
  <si>
    <t>30840631</t>
  </si>
  <si>
    <t>ООО «Штиль»</t>
  </si>
  <si>
    <t>2923007217</t>
  </si>
  <si>
    <t>04-02-2015 00:00:00</t>
  </si>
  <si>
    <t>28544569</t>
  </si>
  <si>
    <t>ООО ПК "Энергия Севера"</t>
  </si>
  <si>
    <t>2901248674</t>
  </si>
  <si>
    <t>04-06-2014 00:00:00</t>
  </si>
  <si>
    <t>31410819</t>
  </si>
  <si>
    <t>ООО ПКП "Титан"</t>
  </si>
  <si>
    <t>2901008961</t>
  </si>
  <si>
    <t>19-10-2002 00:00:00</t>
  </si>
  <si>
    <t>27584252</t>
  </si>
  <si>
    <t>ООО РЭП "СФЕРА"</t>
  </si>
  <si>
    <t>2921012050</t>
  </si>
  <si>
    <t>28-02-2011 00:00:00</t>
  </si>
  <si>
    <t>31529738</t>
  </si>
  <si>
    <t>ООО ТехЭнерго"</t>
  </si>
  <si>
    <t>2901300042</t>
  </si>
  <si>
    <t>20-01-2000 00:00:00</t>
  </si>
  <si>
    <t>30844954</t>
  </si>
  <si>
    <t>ООО УК "Жилуправление"</t>
  </si>
  <si>
    <t>2922009194</t>
  </si>
  <si>
    <t>23-01-2015 00:00:00</t>
  </si>
  <si>
    <t>10-03-2026 00:00:00</t>
  </si>
  <si>
    <t>30430689</t>
  </si>
  <si>
    <t>ОП "Архангельское" АО "ГУ ЖКХ"</t>
  </si>
  <si>
    <t>290245001</t>
  </si>
  <si>
    <t>13-05-2009 00:00:00</t>
  </si>
  <si>
    <t>26355512</t>
  </si>
  <si>
    <t>ПАО "Северное речное пароходство"</t>
  </si>
  <si>
    <t>2901015750</t>
  </si>
  <si>
    <t>15-12-2002 00:00:00</t>
  </si>
  <si>
    <t>26484792</t>
  </si>
  <si>
    <t>ПАО "ТГК-2"</t>
  </si>
  <si>
    <t>7606053324</t>
  </si>
  <si>
    <t>290131002</t>
  </si>
  <si>
    <t>19-04-2005 00:00:00</t>
  </si>
  <si>
    <t>26523308</t>
  </si>
  <si>
    <t>760601001</t>
  </si>
  <si>
    <t>26318555</t>
  </si>
  <si>
    <t>ПАО «Россети Северо-Запад»</t>
  </si>
  <si>
    <t>7802312751</t>
  </si>
  <si>
    <t>470501001</t>
  </si>
  <si>
    <t>23-12-2004 00:00:00</t>
  </si>
  <si>
    <t>26354766</t>
  </si>
  <si>
    <t>Пинежское МП ЖКХ</t>
  </si>
  <si>
    <t>2919000794</t>
  </si>
  <si>
    <t>30-11-2002 00:00:00</t>
  </si>
  <si>
    <t>28489874</t>
  </si>
  <si>
    <t>Потребительское общество "Вельская межрайбаза"</t>
  </si>
  <si>
    <t>2907015620</t>
  </si>
  <si>
    <t>04-12-2013 00:00:00</t>
  </si>
  <si>
    <t>26459131</t>
  </si>
  <si>
    <t>Приморский филиал АО "Архангельская областная энергетическая компания"</t>
  </si>
  <si>
    <t>290102001</t>
  </si>
  <si>
    <t>31438271</t>
  </si>
  <si>
    <t>РТРС</t>
  </si>
  <si>
    <t>7717127211</t>
  </si>
  <si>
    <t>20-08-2020 00:00:00</t>
  </si>
  <si>
    <t>26355529</t>
  </si>
  <si>
    <t>СМУП "Белое озеро"</t>
  </si>
  <si>
    <t>2902046374</t>
  </si>
  <si>
    <t>27-11-2003 00:00:00</t>
  </si>
  <si>
    <t>26792767</t>
  </si>
  <si>
    <t>СМУП ЖКХ "ГОРВИК"</t>
  </si>
  <si>
    <t>2902007022</t>
  </si>
  <si>
    <t>30840637</t>
  </si>
  <si>
    <t>СПК "РК "Беломор"</t>
  </si>
  <si>
    <t>2921001636</t>
  </si>
  <si>
    <t>27870366</t>
  </si>
  <si>
    <t>СПК "РК "Север"</t>
  </si>
  <si>
    <t>2917000164</t>
  </si>
  <si>
    <t>28-10-2002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</si>
  <si>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</si>
  <si>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</si>
  <si>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</si>
  <si>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</si>
  <si>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</si>
  <si>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</si>
  <si>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</si>
  <si>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</si>
  <si>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26491327</t>
  </si>
  <si>
    <t>Северный филиал ООО "Газпром энерго"</t>
  </si>
  <si>
    <t>20-12-2002 00:00:00</t>
  </si>
  <si>
    <t>26355636</t>
  </si>
  <si>
    <t>Сельскохозяйственная артель (колхоз) "Ступинское"</t>
  </si>
  <si>
    <t>2918000985</t>
  </si>
  <si>
    <t>27-12-2002 00:00:00</t>
  </si>
  <si>
    <t>26459167</t>
  </si>
  <si>
    <t>Соловецкий филиал АО "Архангельская областная энергетическая компания"</t>
  </si>
  <si>
    <t>291102001</t>
  </si>
  <si>
    <t>26355537</t>
  </si>
  <si>
    <t>ФБУ "Администрация "Севводпуть"</t>
  </si>
  <si>
    <t>2904006994</t>
  </si>
  <si>
    <t>07-01-2003 00:00:00</t>
  </si>
  <si>
    <t>30949446</t>
  </si>
  <si>
    <t>ФГБУ "ЦЖКУ" Минобороны России (Филиал по ВМФ)</t>
  </si>
  <si>
    <t>7729314745</t>
  </si>
  <si>
    <t>290245006</t>
  </si>
  <si>
    <t>20-03-2017 00:00:00</t>
  </si>
  <si>
    <t>26454294</t>
  </si>
  <si>
    <t>ФГКУ "Складской терминал № 32"</t>
  </si>
  <si>
    <t>2912000690</t>
  </si>
  <si>
    <t>27-11-2002 00:00:00</t>
  </si>
  <si>
    <t>28422072</t>
  </si>
  <si>
    <t>ФГУП "РТРС"</t>
  </si>
  <si>
    <t>771701001</t>
  </si>
  <si>
    <t>26319614</t>
  </si>
  <si>
    <t>ФКУ ИК-1 УФСИН России по Архангельской области</t>
  </si>
  <si>
    <t>2901086624</t>
  </si>
  <si>
    <t>24-12-2002 00:00:00</t>
  </si>
  <si>
    <t>26355568</t>
  </si>
  <si>
    <t>ФКУ ИК-14 УФСИН России по Архангельской области</t>
  </si>
  <si>
    <t>2907001458</t>
  </si>
  <si>
    <t>26355554</t>
  </si>
  <si>
    <t>ФКУ ИК-16 УФСИН России по Архангельской области</t>
  </si>
  <si>
    <t>2906005160</t>
  </si>
  <si>
    <t>22-12-1999 00:00:00</t>
  </si>
  <si>
    <t>26471424</t>
  </si>
  <si>
    <t>ФКУ ИК-19 ОУХД УФСИН России по Архангельской области</t>
  </si>
  <si>
    <t>2919005087</t>
  </si>
  <si>
    <t>26771820</t>
  </si>
  <si>
    <t>ФКУ ИК-21 ОУХД УФСИН России по Архангельской области</t>
  </si>
  <si>
    <t>2920008068</t>
  </si>
  <si>
    <t>14-11-2002 00:00:00</t>
  </si>
  <si>
    <t>26355647</t>
  </si>
  <si>
    <t>ФКУ ИК-29 УФСИН России по Архангельской области</t>
  </si>
  <si>
    <t>2920003609</t>
  </si>
  <si>
    <t>10-09-2002 00:00:00</t>
  </si>
  <si>
    <t>28427583</t>
  </si>
  <si>
    <t>ФКУ ИК-4 УФСИН России по Архангельской области</t>
  </si>
  <si>
    <t>2904009748</t>
  </si>
  <si>
    <t>22-11-2013 00:00:00</t>
  </si>
  <si>
    <t>27583098</t>
  </si>
  <si>
    <t>ФКУ ИК-5 УФСИН России по Архангельской области</t>
  </si>
  <si>
    <t>2905006154</t>
  </si>
  <si>
    <t>23-10-2002 00:00:00</t>
  </si>
  <si>
    <t>30478000</t>
  </si>
  <si>
    <t>ФКУ ИК-7 УФСИН России по Архангельской области</t>
  </si>
  <si>
    <t>2901084151</t>
  </si>
  <si>
    <t>26355510</t>
  </si>
  <si>
    <t>открытое акционерное общество "Соломбальский лесопильно-деревообрабатывающий комбинат"</t>
  </si>
  <si>
    <t>2901010706</t>
  </si>
  <si>
    <t>29-11-2002 00:00:00</t>
  </si>
  <si>
    <t>31352320</t>
  </si>
  <si>
    <t>ООО "Бинтех"</t>
  </si>
  <si>
    <t>2901120723</t>
  </si>
  <si>
    <t>29-12-2003 00:00:00</t>
  </si>
  <si>
    <t>30892458</t>
  </si>
  <si>
    <t>ООО "Гидротехнологии"</t>
  </si>
  <si>
    <t>2901165080</t>
  </si>
  <si>
    <t>02-07-2007 00:00:00</t>
  </si>
  <si>
    <t>30949442</t>
  </si>
  <si>
    <t>ООО "УК "ВС"</t>
  </si>
  <si>
    <t>2901224715</t>
  </si>
  <si>
    <t>28-03-2012 00:00:00</t>
  </si>
  <si>
    <t>31658858</t>
  </si>
  <si>
    <t>ООО "Энерго-маркет"</t>
  </si>
  <si>
    <t>2901195888</t>
  </si>
  <si>
    <t>17-01-2023 00:00:00</t>
  </si>
  <si>
    <t>31304553</t>
  </si>
  <si>
    <t>АО "Холмогорский племзавод"</t>
  </si>
  <si>
    <t>2923007591</t>
  </si>
  <si>
    <t>13-03-2019 00:00:00</t>
  </si>
  <si>
    <t>27889231</t>
  </si>
  <si>
    <t>ЛПУ "Санаторий "Солониха"</t>
  </si>
  <si>
    <t>2914000511</t>
  </si>
  <si>
    <t>26355535</t>
  </si>
  <si>
    <t>МП "Горводоканал"</t>
  </si>
  <si>
    <t>2904002069</t>
  </si>
  <si>
    <t>28859658</t>
  </si>
  <si>
    <t>МУП "Водоочистка" городского округа "Город Архангельск"</t>
  </si>
  <si>
    <t>2901243725</t>
  </si>
  <si>
    <t>23-12-2013 00:00:00</t>
  </si>
  <si>
    <t>27327833</t>
  </si>
  <si>
    <t>МУП "Нименьгское коммунальное хозяйство"</t>
  </si>
  <si>
    <t>2906007552</t>
  </si>
  <si>
    <t>31-08-2010 00:00:00</t>
  </si>
  <si>
    <t>30917056</t>
  </si>
  <si>
    <t>МУП "Покровская РК"</t>
  </si>
  <si>
    <t>2906008154</t>
  </si>
  <si>
    <t>21-03-2014 00:00:00</t>
  </si>
  <si>
    <t>29648937</t>
  </si>
  <si>
    <t>МУП "Холмогорская водоочистка"</t>
  </si>
  <si>
    <t>2923007312</t>
  </si>
  <si>
    <t>31-07-2015 00:00:00</t>
  </si>
  <si>
    <t>31752878</t>
  </si>
  <si>
    <t>МУП "ЧИСТАЯ ВОДА"</t>
  </si>
  <si>
    <t>2912007180</t>
  </si>
  <si>
    <t>11-05-2023 00:00:00</t>
  </si>
  <si>
    <t>31189550</t>
  </si>
  <si>
    <t>МУП "Чистая вода"</t>
  </si>
  <si>
    <t>2924005702</t>
  </si>
  <si>
    <t>17-04-2018 00:00:00</t>
  </si>
  <si>
    <t>31798945</t>
  </si>
  <si>
    <t>ООО "АКВА-СЕВЕР"</t>
  </si>
  <si>
    <t>2919008225</t>
  </si>
  <si>
    <t>19-07-2024 00:00:00</t>
  </si>
  <si>
    <t>26319604</t>
  </si>
  <si>
    <t>ООО "АКВАМИР"</t>
  </si>
  <si>
    <t>2903003687</t>
  </si>
  <si>
    <t>31459741</t>
  </si>
  <si>
    <t>ООО "АОВ"</t>
  </si>
  <si>
    <t>2901284489</t>
  </si>
  <si>
    <t>03-04-2017 00:00:00</t>
  </si>
  <si>
    <t>30380378</t>
  </si>
  <si>
    <t>ООО "Аквапрофиль"</t>
  </si>
  <si>
    <t>2904027521</t>
  </si>
  <si>
    <t>14-07-2015 00:00:00</t>
  </si>
  <si>
    <t>31196048</t>
  </si>
  <si>
    <t>ООО "Альтернатива"</t>
  </si>
  <si>
    <t>2904028490</t>
  </si>
  <si>
    <t>03-08-2018 00:00:00</t>
  </si>
  <si>
    <t>31396309</t>
  </si>
  <si>
    <t>ООО "БОРОК"</t>
  </si>
  <si>
    <t>2910005090</t>
  </si>
  <si>
    <t>29-09-2014 00:00:00</t>
  </si>
  <si>
    <t>31817877</t>
  </si>
  <si>
    <t>ООО "ВПО"</t>
  </si>
  <si>
    <t>2901319639</t>
  </si>
  <si>
    <t>12-11-2024 00:00:00</t>
  </si>
  <si>
    <t>31685230</t>
  </si>
  <si>
    <t>2902090408</t>
  </si>
  <si>
    <t>16-12-2022 00:00:00</t>
  </si>
  <si>
    <t>30438295</t>
  </si>
  <si>
    <t>ООО "Виноградовское водоснабжающее предприятие"</t>
  </si>
  <si>
    <t>2910005156</t>
  </si>
  <si>
    <t>18-09-2015 00:00:00</t>
  </si>
  <si>
    <t>30856993</t>
  </si>
  <si>
    <t>ООО "ВодТрансСервис"</t>
  </si>
  <si>
    <t>2901262887</t>
  </si>
  <si>
    <t>18-11-2015 00:00:00</t>
  </si>
  <si>
    <t>31304529</t>
  </si>
  <si>
    <t>ООО "ВодаСтоки"</t>
  </si>
  <si>
    <t>2901295850</t>
  </si>
  <si>
    <t>25-02-2019 00:00:00</t>
  </si>
  <si>
    <t>26834865</t>
  </si>
  <si>
    <t>ООО "Водоканал Кулой"</t>
  </si>
  <si>
    <t>2907014249</t>
  </si>
  <si>
    <t>17-03-2011 00:00:00</t>
  </si>
  <si>
    <t>31685211</t>
  </si>
  <si>
    <t>ООО "Водоканал Приводино"</t>
  </si>
  <si>
    <t>2916500358</t>
  </si>
  <si>
    <t>13-09-2022 00:00:00</t>
  </si>
  <si>
    <t>28855722</t>
  </si>
  <si>
    <t>ООО "Водоканал"</t>
  </si>
  <si>
    <t>2907015972</t>
  </si>
  <si>
    <t>26-07-2014 00:00:00</t>
  </si>
  <si>
    <t>30994608</t>
  </si>
  <si>
    <t>2907017553</t>
  </si>
  <si>
    <t>08-09-2017 00:00:00</t>
  </si>
  <si>
    <t>31355115</t>
  </si>
  <si>
    <t>ООО "Водоснабжение"</t>
  </si>
  <si>
    <t>2910005269</t>
  </si>
  <si>
    <t>30-08-2019 00:00:00</t>
  </si>
  <si>
    <t>31656292</t>
  </si>
  <si>
    <t>ООО "ГИДРОН"</t>
  </si>
  <si>
    <t>2921128791</t>
  </si>
  <si>
    <t>15-06-2021 00:00:00</t>
  </si>
  <si>
    <t>28274931</t>
  </si>
  <si>
    <t>ООО "Гарант XXI век"</t>
  </si>
  <si>
    <t>2902044345</t>
  </si>
  <si>
    <t>16-07-2002 00:00:00</t>
  </si>
  <si>
    <t>31422443</t>
  </si>
  <si>
    <t>ООО "Гидроресурс"</t>
  </si>
  <si>
    <t>2920016929</t>
  </si>
  <si>
    <t>24-01-2020 00:00:00</t>
  </si>
  <si>
    <t>31696036</t>
  </si>
  <si>
    <t>ООО "ДКС"</t>
  </si>
  <si>
    <t>2908005166</t>
  </si>
  <si>
    <t>21-04-2023 00:00:00</t>
  </si>
  <si>
    <t>31304578</t>
  </si>
  <si>
    <t>ООО "ЖКХ Савинский"</t>
  </si>
  <si>
    <t>2920016774</t>
  </si>
  <si>
    <t>31-01-2019 00:00:00</t>
  </si>
  <si>
    <t>30357945</t>
  </si>
  <si>
    <t>ООО "ЖКХ-Сервис"</t>
  </si>
  <si>
    <t>2921127533</t>
  </si>
  <si>
    <t>12-10-2015 00:00:00</t>
  </si>
  <si>
    <t>30843680</t>
  </si>
  <si>
    <t>ООО "Исток"</t>
  </si>
  <si>
    <t>2920016125</t>
  </si>
  <si>
    <t>16-06-2016 00:00:00</t>
  </si>
  <si>
    <t>31775203</t>
  </si>
  <si>
    <t>ООО "К2 ЭНЕРГО"</t>
  </si>
  <si>
    <t>2918012606</t>
  </si>
  <si>
    <t>22-07-2022 00:00:00</t>
  </si>
  <si>
    <t>31781217</t>
  </si>
  <si>
    <t>ООО "КРСП"</t>
  </si>
  <si>
    <t>2911007621</t>
  </si>
  <si>
    <t>17-11-2023 00:00:00</t>
  </si>
  <si>
    <t>31460880</t>
  </si>
  <si>
    <t>ООО "КУРС"</t>
  </si>
  <si>
    <t>2912006998</t>
  </si>
  <si>
    <t>30-11-2020 00:00:00</t>
  </si>
  <si>
    <t>30351291</t>
  </si>
  <si>
    <t>ООО "КЭТС"</t>
  </si>
  <si>
    <t>3525023780</t>
  </si>
  <si>
    <t>352501001</t>
  </si>
  <si>
    <t>26472720</t>
  </si>
  <si>
    <t>ООО "Каргопольский водоканал"</t>
  </si>
  <si>
    <t>2911005590</t>
  </si>
  <si>
    <t>24-07-2007 00:00:00</t>
  </si>
  <si>
    <t>30380387</t>
  </si>
  <si>
    <t>ООО "Комфорт"</t>
  </si>
  <si>
    <t>2904027514</t>
  </si>
  <si>
    <t>30357974</t>
  </si>
  <si>
    <t>ООО "МАРАЙС"</t>
  </si>
  <si>
    <t>2921127389</t>
  </si>
  <si>
    <t>16-04-2015 00:00:00</t>
  </si>
  <si>
    <t>31433485</t>
  </si>
  <si>
    <t>ООО "НордСервис"</t>
  </si>
  <si>
    <t>2921127290</t>
  </si>
  <si>
    <t>27-02-2015 00:00:00</t>
  </si>
  <si>
    <t>31741909</t>
  </si>
  <si>
    <t>ООО "ОКСОР"</t>
  </si>
  <si>
    <t>2920017591</t>
  </si>
  <si>
    <t>31161159</t>
  </si>
  <si>
    <t>ООО "ОНИКС"</t>
  </si>
  <si>
    <t>2921128103</t>
  </si>
  <si>
    <t>13-02-2018 00:00:00</t>
  </si>
  <si>
    <t>28500521</t>
  </si>
  <si>
    <t>ООО "Онега-ВК"</t>
  </si>
  <si>
    <t>2906008059</t>
  </si>
  <si>
    <t>01-10-2013 00:00:00</t>
  </si>
  <si>
    <t>31161126</t>
  </si>
  <si>
    <t>ООО "ПКС"</t>
  </si>
  <si>
    <t>2901291983</t>
  </si>
  <si>
    <t>28-05-2018 00:00:00</t>
  </si>
  <si>
    <t>31362545</t>
  </si>
  <si>
    <t>ООО "ПКФ "Холмогоры"</t>
  </si>
  <si>
    <t>2923006372</t>
  </si>
  <si>
    <t>22-12-2010 00:00:00</t>
  </si>
  <si>
    <t>28465585</t>
  </si>
  <si>
    <t>31825501</t>
  </si>
  <si>
    <t>ООО "ПОВ"</t>
  </si>
  <si>
    <t>2901319660</t>
  </si>
  <si>
    <t>15-11-2024 00:00:00</t>
  </si>
  <si>
    <t>31601213</t>
  </si>
  <si>
    <t>ООО "ПРУК АО"</t>
  </si>
  <si>
    <t>2920017016</t>
  </si>
  <si>
    <t>21-06-2022 00:00:00</t>
  </si>
  <si>
    <t>30354146</t>
  </si>
  <si>
    <t>ООО "Персей-1"</t>
  </si>
  <si>
    <t>2901115603</t>
  </si>
  <si>
    <t>25-06-2003 00:00:00</t>
  </si>
  <si>
    <t>30917049</t>
  </si>
  <si>
    <t>ООО "Полина"</t>
  </si>
  <si>
    <t>2919006683</t>
  </si>
  <si>
    <t>07-10-2008 00:00:00</t>
  </si>
  <si>
    <t>31300589</t>
  </si>
  <si>
    <t>ООО "Предприятие Коммунального Снабжения"</t>
  </si>
  <si>
    <t>2901294173</t>
  </si>
  <si>
    <t>26-10-2018 00:00:00</t>
  </si>
  <si>
    <t>31305848</t>
  </si>
  <si>
    <t>ООО "Промсток"</t>
  </si>
  <si>
    <t>2909003115</t>
  </si>
  <si>
    <t>04-10-2012 00:00:00</t>
  </si>
  <si>
    <t>31399548</t>
  </si>
  <si>
    <t>ООО "Пятый элемент"</t>
  </si>
  <si>
    <t>2901182053</t>
  </si>
  <si>
    <t>08-08-2008 00:00:00</t>
  </si>
  <si>
    <t>31222645</t>
  </si>
  <si>
    <t>ООО "РВК-Архангельск"</t>
  </si>
  <si>
    <t>7726747370</t>
  </si>
  <si>
    <t>16-05-2014 00:00:00</t>
  </si>
  <si>
    <t>31458780</t>
  </si>
  <si>
    <t>ООО "Районный водоканал"</t>
  </si>
  <si>
    <t>2901302219</t>
  </si>
  <si>
    <t>12-08-2020 00:00:00</t>
  </si>
  <si>
    <t>31778822</t>
  </si>
  <si>
    <t>ООО "СГР"</t>
  </si>
  <si>
    <t>2920017778</t>
  </si>
  <si>
    <t>06-09-2024 00:00:00</t>
  </si>
  <si>
    <t>31457107</t>
  </si>
  <si>
    <t>ООО "СЗ САС-СБЫТ"</t>
  </si>
  <si>
    <t>2901241647</t>
  </si>
  <si>
    <t>290010100</t>
  </si>
  <si>
    <t>14-10-2013 00:00:00</t>
  </si>
  <si>
    <t>31453023</t>
  </si>
  <si>
    <t>ООО "СКП"</t>
  </si>
  <si>
    <t>2901302522</t>
  </si>
  <si>
    <t>02-09-2020 00:00:00</t>
  </si>
  <si>
    <t>30380412</t>
  </si>
  <si>
    <t>ООО "Светлый дом"</t>
  </si>
  <si>
    <t>2923005900</t>
  </si>
  <si>
    <t>04-02-2009 00:00:00</t>
  </si>
  <si>
    <t>28942985</t>
  </si>
  <si>
    <t>ООО "Север"</t>
  </si>
  <si>
    <t>2921127212</t>
  </si>
  <si>
    <t>31742447</t>
  </si>
  <si>
    <t>ООО "Север-Ресурс"</t>
  </si>
  <si>
    <t>2902090990</t>
  </si>
  <si>
    <t>28869718</t>
  </si>
  <si>
    <t>ООО "Сириус-А"</t>
  </si>
  <si>
    <t>2901111172</t>
  </si>
  <si>
    <t>15-01-2003 00:00:00</t>
  </si>
  <si>
    <t>28869751</t>
  </si>
  <si>
    <t>ООО "Спектр"</t>
  </si>
  <si>
    <t>2923005837</t>
  </si>
  <si>
    <t>25-12-2008 00:00:00</t>
  </si>
  <si>
    <t>31366421</t>
  </si>
  <si>
    <t>ООО "УДК"</t>
  </si>
  <si>
    <t>2901291581</t>
  </si>
  <si>
    <t>28-04-2018 00:00:00</t>
  </si>
  <si>
    <t>30917203</t>
  </si>
  <si>
    <t>ООО "УК "АЖС"</t>
  </si>
  <si>
    <t>2918011257</t>
  </si>
  <si>
    <t>10-06-2015 00:00:00</t>
  </si>
  <si>
    <t>30859070</t>
  </si>
  <si>
    <t>ООО "УК "БЕЛОМОРКАНАЛ"</t>
  </si>
  <si>
    <t>2901264796</t>
  </si>
  <si>
    <t>01-02-2016 00:00:00</t>
  </si>
  <si>
    <t>31387682</t>
  </si>
  <si>
    <t>ООО "УК "КВАНТ"</t>
  </si>
  <si>
    <t>2901286983</t>
  </si>
  <si>
    <t>17-07-2017 00:00:00</t>
  </si>
  <si>
    <t>31664282</t>
  </si>
  <si>
    <t>ООО "УК "ОРЕОЛ"</t>
  </si>
  <si>
    <t>2901311781</t>
  </si>
  <si>
    <t>16-11-2022 00:00:00</t>
  </si>
  <si>
    <t>31762878</t>
  </si>
  <si>
    <t>ООО "ЧИСТАЯ ВОДА"</t>
  </si>
  <si>
    <t>2919007609</t>
  </si>
  <si>
    <t>14-08-2014 00:00:00</t>
  </si>
  <si>
    <t>31356180</t>
  </si>
  <si>
    <t>Общество с ограниченной ответственностью "Астрея Поморья"</t>
  </si>
  <si>
    <t>2901280678</t>
  </si>
  <si>
    <t>05-10-2016 00:00:00</t>
  </si>
  <si>
    <t>31287454</t>
  </si>
  <si>
    <t>Общество с ограниченной ответственностью "НЯНДОМСКАЯ ВОДА"</t>
  </si>
  <si>
    <t>2918012010</t>
  </si>
  <si>
    <t>16-11-2018 00:00:00</t>
  </si>
  <si>
    <t>31295836</t>
  </si>
  <si>
    <t>Общество с ограниченной ответственностью «Капитель»</t>
  </si>
  <si>
    <t>2904025965</t>
  </si>
  <si>
    <t>14-04-2015 00:00:00</t>
  </si>
  <si>
    <t>31680440</t>
  </si>
  <si>
    <t>МУП "Городское благоустройство"</t>
  </si>
  <si>
    <t>2901015510</t>
  </si>
  <si>
    <t>28-12-2002 00:00:00</t>
  </si>
  <si>
    <t>31640423</t>
  </si>
  <si>
    <t>ООО "АМТП"</t>
  </si>
  <si>
    <t>2901311982</t>
  </si>
  <si>
    <t>01-12-2022 00:00:00</t>
  </si>
  <si>
    <t>30858152</t>
  </si>
  <si>
    <t>ООО "Архэнергия"</t>
  </si>
  <si>
    <t>2901276865</t>
  </si>
  <si>
    <t>08-04-2016 00:00:00</t>
  </si>
  <si>
    <t>30835934</t>
  </si>
  <si>
    <t>ООО "БиоРесурс"</t>
  </si>
  <si>
    <t>2918011497</t>
  </si>
  <si>
    <t>08-06-2016 00:00:00</t>
  </si>
  <si>
    <t>31752824</t>
  </si>
  <si>
    <t>ООО "ВОДОРЕСУРС"</t>
  </si>
  <si>
    <t>2901314648</t>
  </si>
  <si>
    <t>14-08-2023 00:00:00</t>
  </si>
  <si>
    <t>31347411</t>
  </si>
  <si>
    <t>ООО "Водоканал Холмогоры"</t>
  </si>
  <si>
    <t>2901297015</t>
  </si>
  <si>
    <t>16-05-2019 00:00:00</t>
  </si>
  <si>
    <t>31600777</t>
  </si>
  <si>
    <t>ООО "Каргопольские Очистные Сооружения"</t>
  </si>
  <si>
    <t>2911007420</t>
  </si>
  <si>
    <t>27-05-2021 00:00:00</t>
  </si>
  <si>
    <t>31521508</t>
  </si>
  <si>
    <t>ООО "ЛУЧ"</t>
  </si>
  <si>
    <t>2912006229</t>
  </si>
  <si>
    <t>19-11-2012 00:00:00</t>
  </si>
  <si>
    <t>31862038</t>
  </si>
  <si>
    <t>ООО "НЯНДОМСКОЕ ВКХ"</t>
  </si>
  <si>
    <t>2918012941</t>
  </si>
  <si>
    <t>02-04-2025 00:00:00</t>
  </si>
  <si>
    <t>28141527</t>
  </si>
  <si>
    <t>ООО "Нордхим"</t>
  </si>
  <si>
    <t>2902034403</t>
  </si>
  <si>
    <t>11-07-2002 00:00:00</t>
  </si>
  <si>
    <t>31541256</t>
  </si>
  <si>
    <t>ООО "Персей-6"</t>
  </si>
  <si>
    <t>2901142678</t>
  </si>
  <si>
    <t>14-12-2005 00:00:00</t>
  </si>
  <si>
    <t>31506375</t>
  </si>
  <si>
    <t>ООО "СЗ "Инвестстрой"</t>
  </si>
  <si>
    <t>2901299566</t>
  </si>
  <si>
    <t>09-12-2019 00:00:00</t>
  </si>
  <si>
    <t>31773771</t>
  </si>
  <si>
    <t>ООО "СМК"</t>
  </si>
  <si>
    <t>2902084838</t>
  </si>
  <si>
    <t>01-11-2017 00:00:00</t>
  </si>
  <si>
    <t>31912712</t>
  </si>
  <si>
    <t>ООО "ТЕПЛОСЕРВИС"</t>
  </si>
  <si>
    <t>2901322800</t>
  </si>
  <si>
    <t>30-09-2025 00:00:00</t>
  </si>
  <si>
    <t>31034275</t>
  </si>
  <si>
    <t>ООО "УК "ТЕХНОЛОГИЯ"</t>
  </si>
  <si>
    <t>2901279048</t>
  </si>
  <si>
    <t>21-07-2016 00:00:00</t>
  </si>
  <si>
    <t>31287464</t>
  </si>
  <si>
    <t>Общество с ограниченной ответственностью "НЯНДОМСКОЕ ВОДОПРОВОДНО-КАНАЛИЗАЦИОННОЕ ХОЗЯЙСТВО"</t>
  </si>
  <si>
    <t>2918012028</t>
  </si>
  <si>
    <t>31717362</t>
  </si>
  <si>
    <t>Акционерное общество "Архангельский экологический оператор"</t>
  </si>
  <si>
    <t>2901250088</t>
  </si>
  <si>
    <t>31768481</t>
  </si>
  <si>
    <t>ИП Каллио Н.Е.</t>
  </si>
  <si>
    <t>290101001941</t>
  </si>
  <si>
    <t>31768477</t>
  </si>
  <si>
    <t>ИП Котова М.А</t>
  </si>
  <si>
    <t>291700248019</t>
  </si>
  <si>
    <t>23-06-2015 00:00:00</t>
  </si>
  <si>
    <t>31768473</t>
  </si>
  <si>
    <t>ИП Мылюев С.В.</t>
  </si>
  <si>
    <t>291700187101</t>
  </si>
  <si>
    <t>25-11-2019 00:00:00</t>
  </si>
  <si>
    <t>31768571</t>
  </si>
  <si>
    <t>ИП Танашева М.С.</t>
  </si>
  <si>
    <t>290303760317</t>
  </si>
  <si>
    <t>31813705</t>
  </si>
  <si>
    <t>МАУ "РКЦ ЖКХ"</t>
  </si>
  <si>
    <t>2918012243</t>
  </si>
  <si>
    <t>31-12-2019 00:00:00</t>
  </si>
  <si>
    <t>31771265</t>
  </si>
  <si>
    <t>МБУ "Благоустройство"</t>
  </si>
  <si>
    <t>2906008348</t>
  </si>
  <si>
    <t>21-05-2015 00:00:00</t>
  </si>
  <si>
    <t>26471692</t>
  </si>
  <si>
    <t>МБУ "Флора-Дизайн"</t>
  </si>
  <si>
    <t>2903010853</t>
  </si>
  <si>
    <t>03-09-2013 00:00:00</t>
  </si>
  <si>
    <t>31366417</t>
  </si>
  <si>
    <t>МКУ "Управление делами"</t>
  </si>
  <si>
    <t>2921128093</t>
  </si>
  <si>
    <t>21-12-2017 00:00:00</t>
  </si>
  <si>
    <t>30401329</t>
  </si>
  <si>
    <t>МУП "Мирнинская ЖКК"</t>
  </si>
  <si>
    <t>2925005600</t>
  </si>
  <si>
    <t>02-08-2010 00:00:00</t>
  </si>
  <si>
    <t>26446825</t>
  </si>
  <si>
    <t>МУП "Полигон"</t>
  </si>
  <si>
    <t>2905008899</t>
  </si>
  <si>
    <t>22-12-2006 00:00:00</t>
  </si>
  <si>
    <t>31768444</t>
  </si>
  <si>
    <t>Матвеева Анна Дмитриевна</t>
  </si>
  <si>
    <t>290120239964</t>
  </si>
  <si>
    <t>31297358</t>
  </si>
  <si>
    <t>ООО "АМПК"</t>
  </si>
  <si>
    <t>2901221922</t>
  </si>
  <si>
    <t>23-12-2011 00:00:00</t>
  </si>
  <si>
    <t>31661184</t>
  </si>
  <si>
    <t>ООО "Альянс"</t>
  </si>
  <si>
    <t>2924005808</t>
  </si>
  <si>
    <t>25-05-2022 00:00:00</t>
  </si>
  <si>
    <t>31718402</t>
  </si>
  <si>
    <t>ООО "Бастион"</t>
  </si>
  <si>
    <t>9719016895</t>
  </si>
  <si>
    <t>771901001</t>
  </si>
  <si>
    <t>16-08-2021 00:00:00</t>
  </si>
  <si>
    <t>27901492</t>
  </si>
  <si>
    <t>ООО "Гейзер"</t>
  </si>
  <si>
    <t>3526028124</t>
  </si>
  <si>
    <t>352601001</t>
  </si>
  <si>
    <t>20-07-2011 00:00:00</t>
  </si>
  <si>
    <t>26465340</t>
  </si>
  <si>
    <t>ООО "Геракл"</t>
  </si>
  <si>
    <t>2904016689</t>
  </si>
  <si>
    <t>25-04-2006 00:00:00</t>
  </si>
  <si>
    <t>27748237</t>
  </si>
  <si>
    <t>ООО "Д-Люкс"</t>
  </si>
  <si>
    <t>2906006580</t>
  </si>
  <si>
    <t>02-06-2006 00:00:00</t>
  </si>
  <si>
    <t>31558277</t>
  </si>
  <si>
    <t>ООО "Дампстер"</t>
  </si>
  <si>
    <t>2923006735</t>
  </si>
  <si>
    <t>31-05-2012 00:00:00</t>
  </si>
  <si>
    <t>31768395</t>
  </si>
  <si>
    <t>ООО "ЖКХ Холмогоры"</t>
  </si>
  <si>
    <t>2923007150</t>
  </si>
  <si>
    <t>27604870</t>
  </si>
  <si>
    <t>ООО "Ликвидатор"</t>
  </si>
  <si>
    <t>2901192615</t>
  </si>
  <si>
    <t>15-09-2009 00:00:00</t>
  </si>
  <si>
    <t>31719596</t>
  </si>
  <si>
    <t>ООО "НЭК"</t>
  </si>
  <si>
    <t>5031113807</t>
  </si>
  <si>
    <t>503101001</t>
  </si>
  <si>
    <t>01-04-2022 00:00:00</t>
  </si>
  <si>
    <t>31910388</t>
  </si>
  <si>
    <t>ООО "Няндомский экологический оператор"</t>
  </si>
  <si>
    <t>2901318498</t>
  </si>
  <si>
    <t>25-07-2024 00:00:00</t>
  </si>
  <si>
    <t>31719132</t>
  </si>
  <si>
    <t>ООО "ПромКонсалт"</t>
  </si>
  <si>
    <t>2901308700</t>
  </si>
  <si>
    <t>27342513</t>
  </si>
  <si>
    <t>ООО "Профреал"</t>
  </si>
  <si>
    <t>2901188591</t>
  </si>
  <si>
    <t>12-01-2009 00:00:00</t>
  </si>
  <si>
    <t>31412436</t>
  </si>
  <si>
    <t>ООО "Резалит"</t>
  </si>
  <si>
    <t>2923007070</t>
  </si>
  <si>
    <t>14-05-2014 00:00:00</t>
  </si>
  <si>
    <t>27588738</t>
  </si>
  <si>
    <t>ООО "Сапфир"</t>
  </si>
  <si>
    <t>2916003028</t>
  </si>
  <si>
    <t>15-12-2010 00:00:00</t>
  </si>
  <si>
    <t>31772051</t>
  </si>
  <si>
    <t>ООО "Севералмаз"</t>
  </si>
  <si>
    <t>2901038518</t>
  </si>
  <si>
    <t>424950001</t>
  </si>
  <si>
    <t>02-10-2002 00:00:00</t>
  </si>
  <si>
    <t>31768455</t>
  </si>
  <si>
    <t>ООО "СпецТехСлужба"</t>
  </si>
  <si>
    <t>2901213752</t>
  </si>
  <si>
    <t>27573560</t>
  </si>
  <si>
    <t>ООО "Спецавтосервис"</t>
  </si>
  <si>
    <t>2902054199</t>
  </si>
  <si>
    <t>23-10-2006 00:00:00</t>
  </si>
  <si>
    <t>31719039</t>
  </si>
  <si>
    <t>ООО "Спецавтотранс"</t>
  </si>
  <si>
    <t>2902079411</t>
  </si>
  <si>
    <t>31196778</t>
  </si>
  <si>
    <t>ООО "Спецавтохозяйство по уборке города"</t>
  </si>
  <si>
    <t>2901291976</t>
  </si>
  <si>
    <t>27838892</t>
  </si>
  <si>
    <t>ООО "ТрансДорПроект"</t>
  </si>
  <si>
    <t>2901148535</t>
  </si>
  <si>
    <t>31598304</t>
  </si>
  <si>
    <t>ООО "Трансдорпроект"</t>
  </si>
  <si>
    <t>02-05-2006 00:00:00</t>
  </si>
  <si>
    <t>31742137</t>
  </si>
  <si>
    <t>ООО "Транссервис"</t>
  </si>
  <si>
    <t>2918010447</t>
  </si>
  <si>
    <t>24-11-2022 00:00:00</t>
  </si>
  <si>
    <t>31718360</t>
  </si>
  <si>
    <t>ООО "Универсал-Сервис"</t>
  </si>
  <si>
    <t>2910005082</t>
  </si>
  <si>
    <t>16-09-2014 00:00:00</t>
  </si>
  <si>
    <t>31910379</t>
  </si>
  <si>
    <t>ООО "Холмогорский экологический оператор"</t>
  </si>
  <si>
    <t>2901318480</t>
  </si>
  <si>
    <t>28814947</t>
  </si>
  <si>
    <t>ООО "Эверест"</t>
  </si>
  <si>
    <t>2904025757</t>
  </si>
  <si>
    <t>21-01-2014 00:00:00</t>
  </si>
  <si>
    <t>31376686</t>
  </si>
  <si>
    <t>ООО "ЭкоИнтегратор"</t>
  </si>
  <si>
    <t>7743274766</t>
  </si>
  <si>
    <t>17-09-2018 00:00:00</t>
  </si>
  <si>
    <t>30908955</t>
  </si>
  <si>
    <t>ООО "ЭкоЦентр"</t>
  </si>
  <si>
    <t>3444177534</t>
  </si>
  <si>
    <t>770301001</t>
  </si>
  <si>
    <t>31718540</t>
  </si>
  <si>
    <t>ООО "Экопрофи"</t>
  </si>
  <si>
    <t>7720430070</t>
  </si>
  <si>
    <t>772501001</t>
  </si>
  <si>
    <t>28058507</t>
  </si>
  <si>
    <t>ООО "Яренские зори"</t>
  </si>
  <si>
    <t>2915003787</t>
  </si>
  <si>
    <t>15-05-2007 00:00:00</t>
  </si>
  <si>
    <t>27680455</t>
  </si>
  <si>
    <t>ООО «Жилищные услуги»</t>
  </si>
  <si>
    <t>2911006000</t>
  </si>
  <si>
    <t>06-12-2009 00:00:00</t>
  </si>
  <si>
    <t>31269437</t>
  </si>
  <si>
    <t>ООО ИРЦ "Соловецкий"</t>
  </si>
  <si>
    <t>2901242168</t>
  </si>
  <si>
    <t>28-10-2013 00:00:00</t>
  </si>
  <si>
    <t>31338989</t>
  </si>
  <si>
    <t>Общество с ограниченной ответственностью "ЭЖВА"</t>
  </si>
  <si>
    <t>2915004501</t>
  </si>
  <si>
    <t>30-04-2019 00:00:00</t>
  </si>
  <si>
    <t>26470801</t>
  </si>
  <si>
    <t>СМУП "Спецавтохозяйство"</t>
  </si>
  <si>
    <t>2902012819</t>
  </si>
  <si>
    <t>20-09-2002 00:00:00</t>
  </si>
  <si>
    <t>NSRF</t>
  </si>
  <si>
    <t>MR_NAME</t>
  </si>
  <si>
    <t>OKTMO_MR_NAME</t>
  </si>
  <si>
    <t>MO_NAME</t>
  </si>
  <si>
    <t>OKTMO_NAME</t>
  </si>
  <si>
    <t>TYPE</t>
  </si>
  <si>
    <t>MR_ID</t>
  </si>
  <si>
    <t>Архангельск</t>
  </si>
  <si>
    <t>11701000</t>
  </si>
  <si>
    <t>городской округ</t>
  </si>
  <si>
    <t>Вельский муниципальный округ</t>
  </si>
  <si>
    <t>11505000</t>
  </si>
  <si>
    <t>муниципальный округ</t>
  </si>
  <si>
    <t>Вельский муниципальный район</t>
  </si>
  <si>
    <t>11605000</t>
  </si>
  <si>
    <t>Аргуновское</t>
  </si>
  <si>
    <t>11605402</t>
  </si>
  <si>
    <t>сельское поселение</t>
  </si>
  <si>
    <t>Благовещенское</t>
  </si>
  <si>
    <t>11605404</t>
  </si>
  <si>
    <t>муниципальный район</t>
  </si>
  <si>
    <t>Вельское</t>
  </si>
  <si>
    <t>11605101</t>
  </si>
  <si>
    <t>городское поселение, в состав которого входит город</t>
  </si>
  <si>
    <t>Верхнеустькулойское</t>
  </si>
  <si>
    <t>11605408</t>
  </si>
  <si>
    <t>Верхнешоношское</t>
  </si>
  <si>
    <t>11605412</t>
  </si>
  <si>
    <t>Кулойское</t>
  </si>
  <si>
    <t>11605157</t>
  </si>
  <si>
    <t>городское поселение, в состав которого входит поселок</t>
  </si>
  <si>
    <t>Липовское</t>
  </si>
  <si>
    <t>11605416</t>
  </si>
  <si>
    <t>Муравьевское</t>
  </si>
  <si>
    <t>11605418</t>
  </si>
  <si>
    <t>Низовское</t>
  </si>
  <si>
    <t>11605420</t>
  </si>
  <si>
    <t>Пакшеньгское</t>
  </si>
  <si>
    <t>11605424</t>
  </si>
  <si>
    <t>Пежемское</t>
  </si>
  <si>
    <t>11605428</t>
  </si>
  <si>
    <t>Попонаволоцкое</t>
  </si>
  <si>
    <t>11605432</t>
  </si>
  <si>
    <t>Пуйское</t>
  </si>
  <si>
    <t>11605436</t>
  </si>
  <si>
    <t>Ракуло-Кокшеньгское</t>
  </si>
  <si>
    <t>11605440</t>
  </si>
  <si>
    <t>Солгинское</t>
  </si>
  <si>
    <t>11605442</t>
  </si>
  <si>
    <t>Судромское</t>
  </si>
  <si>
    <t>11605444</t>
  </si>
  <si>
    <t>Тегринское</t>
  </si>
  <si>
    <t>11605446</t>
  </si>
  <si>
    <t>Усть-Вельское</t>
  </si>
  <si>
    <t>11605448</t>
  </si>
  <si>
    <t>Усть-Шоношское</t>
  </si>
  <si>
    <t>11605449</t>
  </si>
  <si>
    <t>Хозьминское</t>
  </si>
  <si>
    <t>11605452</t>
  </si>
  <si>
    <t>Шадреньгское</t>
  </si>
  <si>
    <t>11605456</t>
  </si>
  <si>
    <t>Верхнетоемский муниципальный округ</t>
  </si>
  <si>
    <t>11508000</t>
  </si>
  <si>
    <t>Вилегодский муниципальный округ</t>
  </si>
  <si>
    <t>11511000</t>
  </si>
  <si>
    <t>Виноградовский муниципальный округ</t>
  </si>
  <si>
    <t>11514000</t>
  </si>
  <si>
    <t>ЗАТО Мирный</t>
  </si>
  <si>
    <t>11725000</t>
  </si>
  <si>
    <t>Каргопольский муниципальный округ</t>
  </si>
  <si>
    <t>11518000</t>
  </si>
  <si>
    <t>Коношский муниципальный район</t>
  </si>
  <si>
    <t>11622000</t>
  </si>
  <si>
    <t>Волошское</t>
  </si>
  <si>
    <t>11622406</t>
  </si>
  <si>
    <t>Вохтомское</t>
  </si>
  <si>
    <t>11622408</t>
  </si>
  <si>
    <t>Ерцевское</t>
  </si>
  <si>
    <t>11622418</t>
  </si>
  <si>
    <t>Климовское</t>
  </si>
  <si>
    <t>11622424</t>
  </si>
  <si>
    <t>Коношское</t>
  </si>
  <si>
    <t>11622151</t>
  </si>
  <si>
    <t>Мирный</t>
  </si>
  <si>
    <t>11622425</t>
  </si>
  <si>
    <t>Подюжское</t>
  </si>
  <si>
    <t>11622426</t>
  </si>
  <si>
    <t>Тавреньгское</t>
  </si>
  <si>
    <t>11622432</t>
  </si>
  <si>
    <t>Коряжма</t>
  </si>
  <si>
    <t>11708000</t>
  </si>
  <si>
    <t>Котлас</t>
  </si>
  <si>
    <t>11710000</t>
  </si>
  <si>
    <t>Котласский муниципальный округ</t>
  </si>
  <si>
    <t>11527000</t>
  </si>
  <si>
    <t>Красноборский муниципальный округ</t>
  </si>
  <si>
    <t>11530000</t>
  </si>
  <si>
    <t>Красноборский муниципальный район</t>
  </si>
  <si>
    <t>11630000</t>
  </si>
  <si>
    <t>Алексеевское</t>
  </si>
  <si>
    <t>11630404</t>
  </si>
  <si>
    <t>Белослудское</t>
  </si>
  <si>
    <t>11630408</t>
  </si>
  <si>
    <t>Верхнеуфтюгское</t>
  </si>
  <si>
    <t>11630416</t>
  </si>
  <si>
    <t>Куликовское</t>
  </si>
  <si>
    <t>11630420</t>
  </si>
  <si>
    <t>Пермогорское</t>
  </si>
  <si>
    <t>11630428</t>
  </si>
  <si>
    <t>Телеговское</t>
  </si>
  <si>
    <t>11630432</t>
  </si>
  <si>
    <t>Черевковское</t>
  </si>
  <si>
    <t>11630436</t>
  </si>
  <si>
    <t>Ленский муниципальный район</t>
  </si>
  <si>
    <t>11635000</t>
  </si>
  <si>
    <t>Козьминское</t>
  </si>
  <si>
    <t>11635408</t>
  </si>
  <si>
    <t>Сафроновское</t>
  </si>
  <si>
    <t>11635420</t>
  </si>
  <si>
    <t>Сойгинское</t>
  </si>
  <si>
    <t>11635428</t>
  </si>
  <si>
    <t>Урдомское</t>
  </si>
  <si>
    <t>11635157</t>
  </si>
  <si>
    <t>Лешуконский муниципальный округ</t>
  </si>
  <si>
    <t>11538000</t>
  </si>
  <si>
    <t>Мезенский муниципальный округ</t>
  </si>
  <si>
    <t>11542000</t>
  </si>
  <si>
    <t>Новая Земля</t>
  </si>
  <si>
    <t>11712000</t>
  </si>
  <si>
    <t>Новодвинск</t>
  </si>
  <si>
    <t>11715000</t>
  </si>
  <si>
    <t>60</t>
  </si>
  <si>
    <t>Няндомский муниципальный округ</t>
  </si>
  <si>
    <t>11544000</t>
  </si>
  <si>
    <t>61</t>
  </si>
  <si>
    <t>Онежский муниципальный округ</t>
  </si>
  <si>
    <t>11546000</t>
  </si>
  <si>
    <t>62</t>
  </si>
  <si>
    <t>Онежский муниципальный район</t>
  </si>
  <si>
    <t>11646000</t>
  </si>
  <si>
    <t>Золотухское</t>
  </si>
  <si>
    <t>11646402</t>
  </si>
  <si>
    <t>63</t>
  </si>
  <si>
    <t>Кодинское</t>
  </si>
  <si>
    <t>11646403</t>
  </si>
  <si>
    <t>64</t>
  </si>
  <si>
    <t>Малошуйское</t>
  </si>
  <si>
    <t>11646162</t>
  </si>
  <si>
    <t>65</t>
  </si>
  <si>
    <t>Межселенные территории, входящие в состав территории Онежского муниципального района, кроме территорий городских и сельских поселений</t>
  </si>
  <si>
    <t>11646701</t>
  </si>
  <si>
    <t>межселенная территория</t>
  </si>
  <si>
    <t>Нименьгское</t>
  </si>
  <si>
    <t>11646416</t>
  </si>
  <si>
    <t>67</t>
  </si>
  <si>
    <t>Онежское</t>
  </si>
  <si>
    <t>11646101</t>
  </si>
  <si>
    <t>69</t>
  </si>
  <si>
    <t>Покровское</t>
  </si>
  <si>
    <t>11646432</t>
  </si>
  <si>
    <t>70</t>
  </si>
  <si>
    <t>Порожское</t>
  </si>
  <si>
    <t>11646436</t>
  </si>
  <si>
    <t>71</t>
  </si>
  <si>
    <t>Чекуевское</t>
  </si>
  <si>
    <t>11646444</t>
  </si>
  <si>
    <t>72</t>
  </si>
  <si>
    <t>Пинежский муниципальный округ</t>
  </si>
  <si>
    <t>11548000</t>
  </si>
  <si>
    <t>73</t>
  </si>
  <si>
    <t>Пинежский муниципальный район</t>
  </si>
  <si>
    <t>11648000</t>
  </si>
  <si>
    <t>Веркольское</t>
  </si>
  <si>
    <t>11648404</t>
  </si>
  <si>
    <t>74</t>
  </si>
  <si>
    <t>Карпогорское</t>
  </si>
  <si>
    <t>11648408</t>
  </si>
  <si>
    <t>75</t>
  </si>
  <si>
    <t>Кеврольское</t>
  </si>
  <si>
    <t>11648412</t>
  </si>
  <si>
    <t>76</t>
  </si>
  <si>
    <t>Кушкопальское</t>
  </si>
  <si>
    <t>11648416</t>
  </si>
  <si>
    <t>77</t>
  </si>
  <si>
    <t>Лавельское</t>
  </si>
  <si>
    <t>11648420</t>
  </si>
  <si>
    <t>78</t>
  </si>
  <si>
    <t>Междуреченское</t>
  </si>
  <si>
    <t>11648422</t>
  </si>
  <si>
    <t>79</t>
  </si>
  <si>
    <t>Нюхченское</t>
  </si>
  <si>
    <t>11648424</t>
  </si>
  <si>
    <t>80</t>
  </si>
  <si>
    <t>81</t>
  </si>
  <si>
    <t>Пинежское</t>
  </si>
  <si>
    <t>11648427</t>
  </si>
  <si>
    <t>82</t>
  </si>
  <si>
    <t>Пиринемское</t>
  </si>
  <si>
    <t>11648425</t>
  </si>
  <si>
    <t>83</t>
  </si>
  <si>
    <t>Покшеньгское</t>
  </si>
  <si>
    <t>11648428</t>
  </si>
  <si>
    <t>84</t>
  </si>
  <si>
    <t>Сийское</t>
  </si>
  <si>
    <t>11648431</t>
  </si>
  <si>
    <t>85</t>
  </si>
  <si>
    <t>Сосновское</t>
  </si>
  <si>
    <t>11648432</t>
  </si>
  <si>
    <t>86</t>
  </si>
  <si>
    <t>Сурское</t>
  </si>
  <si>
    <t>11648440</t>
  </si>
  <si>
    <t>87</t>
  </si>
  <si>
    <t>Шилегское</t>
  </si>
  <si>
    <t>11648452</t>
  </si>
  <si>
    <t>88</t>
  </si>
  <si>
    <t>Плесецкий муниципальный округ</t>
  </si>
  <si>
    <t>11550000</t>
  </si>
  <si>
    <t>89</t>
  </si>
  <si>
    <t>Приморский муниципальный округ</t>
  </si>
  <si>
    <t>11552000</t>
  </si>
  <si>
    <t>90</t>
  </si>
  <si>
    <t>Приморский муниципальный район</t>
  </si>
  <si>
    <t>11652000</t>
  </si>
  <si>
    <t>Боброво-Лявленское</t>
  </si>
  <si>
    <t>11652406</t>
  </si>
  <si>
    <t>91</t>
  </si>
  <si>
    <t>Заостровское</t>
  </si>
  <si>
    <t>11652408</t>
  </si>
  <si>
    <t>92</t>
  </si>
  <si>
    <t>Катунинское</t>
  </si>
  <si>
    <t>11652420</t>
  </si>
  <si>
    <t>93</t>
  </si>
  <si>
    <t>Лисестровское</t>
  </si>
  <si>
    <t>11652436</t>
  </si>
  <si>
    <t>94</t>
  </si>
  <si>
    <t>Островное</t>
  </si>
  <si>
    <t>11652446</t>
  </si>
  <si>
    <t>95</t>
  </si>
  <si>
    <t>Пертоминское</t>
  </si>
  <si>
    <t>11652448</t>
  </si>
  <si>
    <t>96</t>
  </si>
  <si>
    <t>97</t>
  </si>
  <si>
    <t>Приморское</t>
  </si>
  <si>
    <t>11652452</t>
  </si>
  <si>
    <t>98</t>
  </si>
  <si>
    <t>Соловецкое</t>
  </si>
  <si>
    <t>11652458</t>
  </si>
  <si>
    <t>99</t>
  </si>
  <si>
    <t>Талажское</t>
  </si>
  <si>
    <t>11652460</t>
  </si>
  <si>
    <t>100</t>
  </si>
  <si>
    <t>Уемское</t>
  </si>
  <si>
    <t>11652466</t>
  </si>
  <si>
    <t>101</t>
  </si>
  <si>
    <t>Северодвинск</t>
  </si>
  <si>
    <t>11730000</t>
  </si>
  <si>
    <t>102</t>
  </si>
  <si>
    <t>Устьянский муниципальный округ</t>
  </si>
  <si>
    <t>11554000</t>
  </si>
  <si>
    <t>103</t>
  </si>
  <si>
    <t>Холмогорский муниципальный округ</t>
  </si>
  <si>
    <t>11556000</t>
  </si>
  <si>
    <t>104</t>
  </si>
  <si>
    <t>Шенкурский муниципальный округ</t>
  </si>
  <si>
    <t>11558000</t>
  </si>
  <si>
    <t>105</t>
  </si>
  <si>
    <t>NUMBER_POINT</t>
  </si>
  <si>
    <t>INVP_NAME</t>
  </si>
  <si>
    <t>INVP_ID</t>
  </si>
  <si>
    <t>L_START_DATE</t>
  </si>
  <si>
    <t>L_END_DATE</t>
  </si>
  <si>
    <t>L_DECISION_NAME</t>
  </si>
  <si>
    <t>L_DECISION_TYPE</t>
  </si>
  <si>
    <t>L_DECISION_NMBR</t>
  </si>
  <si>
    <t>L_DECISION_DATE</t>
  </si>
  <si>
    <t>Инвестиционная программа № 104-п от 21.10.2019 в сфере холодного водоснабжения по модернизации и реконструкции объектов на 2021-2037 годы</t>
  </si>
  <si>
    <t>21.10.2021</t>
  </si>
  <si>
    <t>31.12.2037</t>
  </si>
  <si>
    <t>Инвестиционная программа № 104-п от 21.10.2021 в сфере водоснабжения по модернизации и реконструкции объектов, на территории сельского поселения Сосновское, Пинежский муниципальный район на 2021-2037 годы</t>
  </si>
  <si>
    <t>Инвестиционная программа № 134-п от 14.09.2021 ООО "Районнный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поселения Сольвычегодское, Котласский муниципальный район на 2021-2040 годы</t>
  </si>
  <si>
    <t>20.09.2021</t>
  </si>
  <si>
    <t>31.12.2040</t>
  </si>
  <si>
    <t>Инвестиционная программа № 145-п от 04.08.2023 в сфере водоснабжения по модернизации и реконструкции объектов централизованной системы водоснабжения, на территории муниципального округа Мезенский на 2023-2030 годы</t>
  </si>
  <si>
    <t>07.08.2023</t>
  </si>
  <si>
    <t>31.12.2030</t>
  </si>
  <si>
    <t>Инвестиционная программа № 145-п от 04.08.2023 в сфере водоснабжения по реконструкции существующих объектов систем водоснабжения на 2023-2030 годы</t>
  </si>
  <si>
    <t>Инвестиционная программа № 283-п от 20.11.2023 в сфере водоснабжения и водоотведения по модернизации и реконструкции систем водоснабжения и водоотведения, на территории муниципального округа Устьянский на 2024-2026 годы</t>
  </si>
  <si>
    <t>01.01.2024</t>
  </si>
  <si>
    <t>31.12.2026</t>
  </si>
  <si>
    <t>Инвестиционная программа № 292-п от 20.11.2023 АО "ПО"Севмаш" в сфере водоснабжения и водоотведения по развитию централизованных систем холодного водоснабжения и водоотведения, на территории городского округа Северодвинск на 2023-2030 годы</t>
  </si>
  <si>
    <t>29.11.2023</t>
  </si>
  <si>
    <t>Инвестиционная программа № 3-п от 31.01.2022 ООО "ГК "УЛК" в сфере холодного водоснабжения по модернизации и реконструкции централизованной системы холодного водоснабжения, на территории сельского поселения Березницкое, Устьянский муниципальный район на 2022-2037 годы</t>
  </si>
  <si>
    <t>31.01.2022</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</si>
  <si>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 год</t>
  </si>
  <si>
    <t>12.08.2022</t>
  </si>
  <si>
    <t>31.12.2022</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</si>
  <si>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2022-2032 годы</t>
  </si>
  <si>
    <t>31.12.2032</t>
  </si>
  <si>
    <t>Инвестиционная программа от 22.04.2026 ООО "АОВ" в сфере водоснабжения по строительству, реконструкции и модернизации объектов централизованной системы водоснабжения, на территории муниципального округа Вилегодский на 2026-2036 годы</t>
  </si>
  <si>
    <t>22.04.2026</t>
  </si>
  <si>
    <t>31.12.2036</t>
  </si>
  <si>
    <t>Инвестиционная программа от 29.10.2021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Архангельск на 2022-2027 годы</t>
  </si>
  <si>
    <t>01.01.2022</t>
  </si>
  <si>
    <t>31.12.2027</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</si>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</sst>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gcos@sta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3FA08-032C-EDD1-4EB6-4E36CCA376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18BBBB8-6172-0C48-DFE6-3480902980E8}" mc:Ignorable="x14ac xr xr2 xr3">
  <sheetPr>
    <tabColor rgb="FFCCCCFF"/>
  </sheetPr>
  <dimension ref="A1:Q79"/>
  <sheetViews>
    <sheetView topLeftCell="C14" showGridLines="0" zoomScale="90" workbookViewId="0">
      <selection activeCell="F72" sqref="F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4400518-3958-81A8-8CB8-38D9A3A2E08C}"/>
    <hyperlink ref="H17" location="Титульный!H9" display="Как заполнить?" tooltip="Помощь по работе с полями отчётной формы" xr:uid="{277734E9-C6E8-7608-FE58-BBC76D3B4C13}"/>
    <hyperlink ref="H39" location="Титульный!H9" display="Как заполнить?" tooltip="Помощь по работе с полями отчётной формы" xr:uid="{35E0B035-E964-E7E9-40AB-118D7D1B9FF8}"/>
    <hyperlink ref="H62" location="Титульный!H9" display="Как заполнить?" tooltip="Помощь по работе с полями отчётной формы" xr:uid="{C42593EB-F077-EADC-3408-B8AAE80CA118}"/>
    <hyperlink ref="F70" r:id="rId4" xr:uid="{666F3BC8-BEE8-A938-5848-F97FA4AA68C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BA278-14A8-DD0E-A2BB-7E2BFA304C2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Муниципальный округ "Город Северодвинск"(11503000)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0F532-CED8-E4F8-7B38-074D695207C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E13" sqref="E13:E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"ЦС "Звездочка"</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
      </c>
      <c r="J13" s="2107" t="s">
        <v>19</v>
      </c>
      <c r="K13" s="602"/>
      <c r="L13" s="527" t="s">
        <v>108</v>
      </c>
      <c r="M13" s="603" t="s">
        <v>22</v>
      </c>
      <c r="N13" s="812"/>
      <c r="O13" s="1416" t="s">
        <v>116</v>
      </c>
      <c r="P13" s="1413" t="str">
        <f>$E$13</f>
        <v>Холодное водоснабжение. Питьевая вода</v>
      </c>
      <c r="Q13" s="1413" t="str">
        <f>IF($F$13="нет","без дифференциации",$I$13)</f>
        <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06138-4218-B085-4D53-9434D5CCD05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"ЦС "Звездочка"</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158E28-D7AE-68C1-DFE5-BFCD5DCD44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"ЦС "Звездочка"</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EFCF4-09B8-9C78-D8A8-DDAF2F7364A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АО "ЦС "Звездочка"</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Архангельская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2902060361</v>
      </c>
      <c r="G14" s="1012" t="s">
        <v>307</v>
      </c>
      <c r="H14" s="475"/>
      <c r="J14" s="455">
        <v>0</v>
      </c>
    </row>
    <row customHeight="1" ht="22.5" hidden="1">
      <c r="A15" s="457"/>
      <c r="B15" s="502"/>
      <c r="C15" s="457"/>
      <c r="D15" s="1009" t="s">
        <v>308</v>
      </c>
      <c r="E15" s="1010" t="s">
        <v>309</v>
      </c>
      <c r="F15" s="1011" t="str">
        <f>IF(kpp="","",kpp)</f>
        <v>290201001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5CB48-B028-97F8-5C28-0B9C21CC8DF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"ЦС "Звездочка"</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F8B88-C9B8-E35A-3CDE-1BD87E6763C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АО "ЦС "Звездочка"</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F39D9-AFCD-E987-3B1F-D73043F81E4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АО "ЦС "Звездочка"</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1E45C-082E-45B8-9688-DE200FB6A0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BD239B-52C5-2B82-5B28-DDF12241839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9BC45-FA87-9D5F-E3E8-BC750407144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263E6-F867-CE6F-3668-0C1615ED93B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A9538-42E8-F159-B4C1-90B9BFE9F9D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88B28-A153-0F58-4F68-F5C91850F3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41DA8-5168-EC58-2708-CAF1EE87FE3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138AE-EA38-2578-5D51-1CC7E5BE50F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762B6-43D7-3B18-0E28-56C573FD83E4}"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"ЦС "Звездочка"</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63708-0358-B921-5F91-480CB7235E0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"ЦС "Звездочка"</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0D2D18-50B8-26F1-E148-58544A9F5F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4065F-2E46-34E8-5688-24D156C3F91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45298-A94D-B8DB-3818-D7F9850B377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0ACCA-B5A1-E148-E2A8-8D235CC09C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5AC18-FB64-DDD8-39B8-2FA1F5EE10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293A8-14C3-39D3-0DC8-155AE0DBE12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EE778-C0A8-4D0D-7738-8C066B9EF42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55ADC-DC83-5CE9-B578-A3D95D51741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A5328-AAB8-3614-9098-F25B8F67647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D0F2F-05C8-04F8-A70D-9B85191D917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DD0F8-2E78-D26F-B7F7-DF532A0CD8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A2F29-9CF8-4048-D708-5588D9605E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0C408-3F12-4BFE-A4C3-D38ADA96D75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АО "ЦС "Звездочка"</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578</v>
      </c>
      <c r="C82" s="735"/>
      <c r="D82" s="733"/>
      <c r="E82" s="546" t="str">
        <f>FHD_NUM_P_44</f>
        <v>7</v>
      </c>
      <c r="F82" s="1880" t="str">
        <f>FHD_P_44</f>
        <v>Объём поднятой воды</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579</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582</v>
      </c>
      <c r="D96" s="1638"/>
      <c r="E96" s="546" t="str">
        <f>FHD_NUM_P_58</f>
        <v/>
      </c>
      <c r="F96" s="1880" t="str">
        <f>FHD_P_58</f>
        <v/>
      </c>
      <c r="G96" s="1881" t="s">
        <v>579</v>
      </c>
      <c r="H96" s="977"/>
      <c r="I96" s="577"/>
      <c r="J96" s="289" t="str">
        <f>FHD_NOTE_P_58</f>
        <v/>
      </c>
      <c r="K96" s="543"/>
      <c r="AF96" s="1631">
        <v>0</v>
      </c>
    </row>
    <row customHeight="1" ht="18.75" hidden="1">
      <c r="A97" s="2371"/>
      <c r="D97" s="1638"/>
      <c r="E97" s="546" t="str">
        <f>FHD_NUM_P_59</f>
        <v/>
      </c>
      <c r="F97" s="1880" t="str">
        <f>FHD_P_59</f>
        <v/>
      </c>
      <c r="G97" s="1881" t="s">
        <v>579</v>
      </c>
      <c r="H97" s="977"/>
      <c r="I97" s="577"/>
      <c r="J97" s="289" t="str">
        <f>FHD_NOTE_P_59</f>
        <v/>
      </c>
      <c r="K97" s="543"/>
      <c r="AF97" s="1631">
        <v>0</v>
      </c>
    </row>
    <row customHeight="1" ht="18.75" hidden="1">
      <c r="A98" s="2371"/>
      <c r="D98" s="1638"/>
      <c r="E98" s="546" t="str">
        <f>FHD_NUM_P_60</f>
        <v/>
      </c>
      <c r="F98" s="1880" t="str">
        <f>FHD_P_60</f>
        <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c r="A114" s="989" t="s">
        <v>590</v>
      </c>
      <c r="D114" s="1638"/>
      <c r="E114" s="546" t="str">
        <f>FHD_NUM_P_74</f>
        <v>13</v>
      </c>
      <c r="F114" s="1880" t="str">
        <f>FHD_P_74</f>
        <v>Удельный расход электрической энергии на подачу воды в сеть</v>
      </c>
      <c r="G114" s="1876" t="s">
        <v>591</v>
      </c>
      <c r="H114" s="577"/>
      <c r="I114" s="577"/>
      <c r="J114" s="289" t="str">
        <f>FHD_NOTE_P_74</f>
        <v/>
      </c>
      <c r="K114" s="543"/>
      <c r="AF114" s="1631">
        <v>0</v>
      </c>
    </row>
    <row s="1635" customFormat="1" customHeight="1" ht="18.75">
      <c r="A115" s="2373" t="s">
        <v>592</v>
      </c>
      <c r="B115" s="910"/>
      <c r="C115" s="735"/>
      <c r="D115" s="733"/>
      <c r="E115" s="546" t="str">
        <f>FHD_NUM_P_75</f>
        <v>14</v>
      </c>
      <c r="F115" s="1880" t="str">
        <f>FHD_P_75</f>
        <v>Расход воды на собственные нужды, в том числе:</v>
      </c>
      <c r="G115" s="1876" t="s">
        <v>556</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556</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556</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9A8C8-6AC8-D543-9631-8BBAFD14083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АО "ЦС "Звездочка"</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A2F28-8CA2-1A94-2488-6F1F393B242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АО "ЦС "Звездочка"</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AAE28-6C8F-6FDC-11C8-5BFC5C6FB2C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АО "ЦС "Звездочка"</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B28E8-E908-08D8-86E8-AD90111EA55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АО "ЦС "Звездочка"</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72408-8852-E644-6F18-A7B3FEAFB66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АО "ЦС "Звездочка"</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17051-674D-6136-13BB-6469421C08F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АО "ЦС "Звездочка"</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c r="A37" s="2392" t="s">
        <v>852</v>
      </c>
      <c r="B37" s="511"/>
      <c r="D37" s="953">
        <v>1</v>
      </c>
      <c r="E37" s="707" t="s">
        <v>853</v>
      </c>
      <c r="F37" s="660" t="s">
        <v>808</v>
      </c>
      <c r="G37" s="557"/>
      <c r="H37" s="519"/>
      <c r="I37" s="557"/>
      <c r="J37" s="519"/>
      <c r="K37" s="289" t="s">
        <v>854</v>
      </c>
      <c r="X37" s="758">
        <v>0</v>
      </c>
    </row>
    <row s="1635" customFormat="1" customHeight="1" ht="22.5">
      <c r="A38" s="2392"/>
      <c r="B38" s="511"/>
      <c r="D38" s="669" t="s">
        <v>109</v>
      </c>
      <c r="E38" s="1032" t="s">
        <v>855</v>
      </c>
      <c r="F38" s="1036" t="s">
        <v>544</v>
      </c>
      <c r="G38" s="1036" t="s">
        <v>544</v>
      </c>
      <c r="H38" s="1030"/>
      <c r="I38" s="1036" t="s">
        <v>544</v>
      </c>
      <c r="J38" s="1030"/>
      <c r="K38" s="1031"/>
      <c r="X38" s="758">
        <v>0</v>
      </c>
    </row>
    <row s="1635" customFormat="1" customHeight="1" ht="33.75">
      <c r="A39" s="2392"/>
      <c r="B39" s="511"/>
      <c r="D39" s="665" t="s">
        <v>710</v>
      </c>
      <c r="E39" s="723" t="s">
        <v>856</v>
      </c>
      <c r="F39" s="660" t="s">
        <v>857</v>
      </c>
      <c r="G39" s="668"/>
      <c r="H39" s="1023"/>
      <c r="I39" s="668"/>
      <c r="J39" s="1023"/>
      <c r="K39" s="289" t="s">
        <v>858</v>
      </c>
      <c r="X39" s="758">
        <v>0</v>
      </c>
    </row>
    <row s="1635" customFormat="1" customHeight="1" ht="33.75">
      <c r="A40" s="2392"/>
      <c r="B40" s="511"/>
      <c r="D40" s="665" t="s">
        <v>713</v>
      </c>
      <c r="E40" s="723" t="s">
        <v>859</v>
      </c>
      <c r="F40" s="1027" t="s">
        <v>860</v>
      </c>
      <c r="G40" s="741"/>
      <c r="H40" s="1023"/>
      <c r="I40" s="741"/>
      <c r="J40" s="1023"/>
      <c r="K40" s="289" t="s">
        <v>861</v>
      </c>
      <c r="X40" s="758">
        <v>0</v>
      </c>
    </row>
    <row s="1635" customFormat="1" customHeight="1" ht="22.5">
      <c r="A41" s="2392"/>
      <c r="B41" s="511"/>
      <c r="D41" s="665" t="s">
        <v>89</v>
      </c>
      <c r="E41" s="722" t="s">
        <v>862</v>
      </c>
      <c r="F41" s="660" t="s">
        <v>544</v>
      </c>
      <c r="G41" s="660" t="s">
        <v>544</v>
      </c>
      <c r="H41" s="1024"/>
      <c r="I41" s="660" t="s">
        <v>544</v>
      </c>
      <c r="J41" s="1024"/>
      <c r="K41" s="302"/>
      <c r="X41" s="758">
        <v>0</v>
      </c>
    </row>
    <row s="1635" customFormat="1" customHeight="1" ht="45">
      <c r="A42" s="2392"/>
      <c r="B42" s="511"/>
      <c r="D42" s="665" t="s">
        <v>322</v>
      </c>
      <c r="E42" s="723" t="s">
        <v>863</v>
      </c>
      <c r="F42" s="660" t="s">
        <v>556</v>
      </c>
      <c r="G42" s="557"/>
      <c r="H42" s="1024"/>
      <c r="I42" s="557"/>
      <c r="J42" s="1024"/>
      <c r="K42" s="302" t="s">
        <v>864</v>
      </c>
      <c r="X42" s="758">
        <v>0</v>
      </c>
    </row>
    <row s="1635" customFormat="1" customHeight="1" ht="45">
      <c r="A43" s="2392"/>
      <c r="B43" s="511"/>
      <c r="D43" s="665" t="s">
        <v>330</v>
      </c>
      <c r="E43" s="667" t="s">
        <v>865</v>
      </c>
      <c r="F43" s="1028" t="s">
        <v>556</v>
      </c>
      <c r="G43" s="742"/>
      <c r="H43" s="1023"/>
      <c r="I43" s="742"/>
      <c r="J43" s="1023"/>
      <c r="K43" s="302" t="s">
        <v>866</v>
      </c>
      <c r="X43" s="758">
        <v>0</v>
      </c>
    </row>
    <row s="1635" customFormat="1" customHeight="1" ht="11.25">
      <c r="A44" s="2392"/>
      <c r="B44" s="511"/>
      <c r="D44" s="665" t="s">
        <v>90</v>
      </c>
      <c r="E44" s="666" t="s">
        <v>867</v>
      </c>
      <c r="F44" s="660" t="s">
        <v>857</v>
      </c>
      <c r="G44" s="668"/>
      <c r="H44" s="1023"/>
      <c r="I44" s="668"/>
      <c r="J44" s="1023"/>
      <c r="K44" s="289"/>
      <c r="X44" s="758">
        <v>0</v>
      </c>
    </row>
    <row s="1635" customFormat="1" customHeight="1" ht="11.25">
      <c r="A45" s="2392"/>
      <c r="B45" s="511"/>
      <c r="D45" s="665" t="s">
        <v>752</v>
      </c>
      <c r="E45" s="667" t="s">
        <v>868</v>
      </c>
      <c r="F45" s="660" t="s">
        <v>857</v>
      </c>
      <c r="G45" s="668"/>
      <c r="H45" s="1023"/>
      <c r="I45" s="668"/>
      <c r="J45" s="1023"/>
      <c r="K45" s="289"/>
      <c r="X45" s="758">
        <v>0</v>
      </c>
    </row>
    <row s="1635" customFormat="1" customHeight="1" ht="11.25">
      <c r="A46" s="2392"/>
      <c r="B46" s="511"/>
      <c r="D46" s="665" t="s">
        <v>794</v>
      </c>
      <c r="E46" s="667" t="s">
        <v>869</v>
      </c>
      <c r="F46" s="660" t="s">
        <v>857</v>
      </c>
      <c r="G46" s="668"/>
      <c r="H46" s="1023"/>
      <c r="I46" s="668"/>
      <c r="J46" s="1023"/>
      <c r="K46" s="289"/>
      <c r="X46" s="758">
        <v>0</v>
      </c>
    </row>
    <row s="1635" customFormat="1" customHeight="1" ht="11.25">
      <c r="A47" s="2392"/>
      <c r="B47" s="511"/>
      <c r="D47" s="665" t="s">
        <v>797</v>
      </c>
      <c r="E47" s="667" t="s">
        <v>870</v>
      </c>
      <c r="F47" s="660" t="s">
        <v>857</v>
      </c>
      <c r="G47" s="668"/>
      <c r="H47" s="1023"/>
      <c r="I47" s="668"/>
      <c r="J47" s="1023"/>
      <c r="K47" s="289"/>
      <c r="X47" s="758">
        <v>0</v>
      </c>
    </row>
    <row s="1635" customFormat="1" customHeight="1" ht="11.25">
      <c r="A48" s="2392"/>
      <c r="B48" s="511"/>
      <c r="D48" s="665" t="s">
        <v>871</v>
      </c>
      <c r="E48" s="671" t="s">
        <v>872</v>
      </c>
      <c r="F48" s="660" t="s">
        <v>857</v>
      </c>
      <c r="G48" s="668"/>
      <c r="H48" s="1023"/>
      <c r="I48" s="668"/>
      <c r="J48" s="1023"/>
      <c r="K48" s="289"/>
      <c r="X48" s="758">
        <v>0</v>
      </c>
    </row>
    <row s="1635" customFormat="1" customHeight="1" ht="11.25">
      <c r="A49" s="2392"/>
      <c r="B49" s="511"/>
      <c r="D49" s="665" t="s">
        <v>873</v>
      </c>
      <c r="E49" s="671" t="s">
        <v>874</v>
      </c>
      <c r="F49" s="660" t="s">
        <v>857</v>
      </c>
      <c r="G49" s="668"/>
      <c r="H49" s="1023"/>
      <c r="I49" s="668"/>
      <c r="J49" s="1023"/>
      <c r="K49" s="289"/>
      <c r="X49" s="758">
        <v>0</v>
      </c>
    </row>
    <row s="1635" customFormat="1" customHeight="1" ht="11.25">
      <c r="A50" s="2392"/>
      <c r="B50" s="511"/>
      <c r="D50" s="665" t="s">
        <v>875</v>
      </c>
      <c r="E50" s="667" t="s">
        <v>876</v>
      </c>
      <c r="F50" s="660" t="s">
        <v>857</v>
      </c>
      <c r="G50" s="668"/>
      <c r="H50" s="1023"/>
      <c r="I50" s="668"/>
      <c r="J50" s="1023"/>
      <c r="K50" s="289"/>
      <c r="X50" s="758">
        <v>0</v>
      </c>
    </row>
    <row s="1635" customFormat="1" customHeight="1" ht="11.25">
      <c r="A51" s="2392"/>
      <c r="B51" s="511"/>
      <c r="D51" s="665" t="s">
        <v>877</v>
      </c>
      <c r="E51" s="667" t="s">
        <v>878</v>
      </c>
      <c r="F51" s="660" t="s">
        <v>857</v>
      </c>
      <c r="G51" s="668"/>
      <c r="H51" s="1023"/>
      <c r="I51" s="668"/>
      <c r="J51" s="1023"/>
      <c r="K51" s="289"/>
      <c r="X51" s="758">
        <v>0</v>
      </c>
    </row>
    <row s="1635" customFormat="1" customHeight="1" ht="45">
      <c r="A52" s="2392"/>
      <c r="B52" s="511"/>
      <c r="D52" s="665" t="s">
        <v>110</v>
      </c>
      <c r="E52" s="666" t="s">
        <v>879</v>
      </c>
      <c r="F52" s="660" t="s">
        <v>857</v>
      </c>
      <c r="G52" s="668"/>
      <c r="H52" s="1023"/>
      <c r="I52" s="668"/>
      <c r="J52" s="1023"/>
      <c r="K52" s="289"/>
      <c r="X52" s="758">
        <v>0</v>
      </c>
    </row>
    <row s="1635" customFormat="1" customHeight="1" ht="11.25">
      <c r="A53" s="2392"/>
      <c r="B53" s="511"/>
      <c r="D53" s="665" t="s">
        <v>311</v>
      </c>
      <c r="E53" s="667" t="s">
        <v>868</v>
      </c>
      <c r="F53" s="660" t="s">
        <v>857</v>
      </c>
      <c r="G53" s="668"/>
      <c r="H53" s="1023"/>
      <c r="I53" s="668"/>
      <c r="J53" s="1023"/>
      <c r="K53" s="289"/>
      <c r="X53" s="758">
        <v>0</v>
      </c>
    </row>
    <row s="1635" customFormat="1" customHeight="1" ht="11.25">
      <c r="A54" s="2392"/>
      <c r="B54" s="511"/>
      <c r="D54" s="665" t="s">
        <v>880</v>
      </c>
      <c r="E54" s="667" t="s">
        <v>869</v>
      </c>
      <c r="F54" s="660" t="s">
        <v>857</v>
      </c>
      <c r="G54" s="668"/>
      <c r="H54" s="1023"/>
      <c r="I54" s="668"/>
      <c r="J54" s="1023"/>
      <c r="K54" s="289"/>
      <c r="X54" s="758">
        <v>0</v>
      </c>
    </row>
    <row s="1635" customFormat="1" customHeight="1" ht="11.25">
      <c r="A55" s="2392"/>
      <c r="B55" s="511"/>
      <c r="D55" s="665" t="s">
        <v>881</v>
      </c>
      <c r="E55" s="667" t="s">
        <v>870</v>
      </c>
      <c r="F55" s="660" t="s">
        <v>857</v>
      </c>
      <c r="G55" s="668"/>
      <c r="H55" s="1023"/>
      <c r="I55" s="668"/>
      <c r="J55" s="1023"/>
      <c r="K55" s="289"/>
      <c r="X55" s="758">
        <v>0</v>
      </c>
    </row>
    <row s="1635" customFormat="1" customHeight="1" ht="11.25">
      <c r="A56" s="2392"/>
      <c r="B56" s="511"/>
      <c r="D56" s="665" t="s">
        <v>882</v>
      </c>
      <c r="E56" s="671" t="s">
        <v>872</v>
      </c>
      <c r="F56" s="660" t="s">
        <v>857</v>
      </c>
      <c r="G56" s="668"/>
      <c r="H56" s="1023"/>
      <c r="I56" s="668"/>
      <c r="J56" s="1023"/>
      <c r="K56" s="289"/>
      <c r="X56" s="758">
        <v>0</v>
      </c>
    </row>
    <row s="1635" customFormat="1" customHeight="1" ht="11.25">
      <c r="A57" s="2392"/>
      <c r="B57" s="511"/>
      <c r="D57" s="665" t="s">
        <v>883</v>
      </c>
      <c r="E57" s="671" t="s">
        <v>874</v>
      </c>
      <c r="F57" s="660" t="s">
        <v>857</v>
      </c>
      <c r="G57" s="668"/>
      <c r="H57" s="1023"/>
      <c r="I57" s="668"/>
      <c r="J57" s="1023"/>
      <c r="K57" s="289"/>
      <c r="X57" s="758">
        <v>0</v>
      </c>
    </row>
    <row s="1635" customFormat="1" customHeight="1" ht="11.25">
      <c r="A58" s="2392"/>
      <c r="B58" s="511"/>
      <c r="D58" s="665" t="s">
        <v>884</v>
      </c>
      <c r="E58" s="667" t="s">
        <v>876</v>
      </c>
      <c r="F58" s="660" t="s">
        <v>857</v>
      </c>
      <c r="G58" s="668"/>
      <c r="H58" s="1023"/>
      <c r="I58" s="668"/>
      <c r="J58" s="1023"/>
      <c r="K58" s="289"/>
      <c r="X58" s="758">
        <v>0</v>
      </c>
    </row>
    <row s="1635" customFormat="1" customHeight="1" ht="11.25">
      <c r="A59" s="2392"/>
      <c r="B59" s="511"/>
      <c r="D59" s="665" t="s">
        <v>885</v>
      </c>
      <c r="E59" s="667" t="s">
        <v>878</v>
      </c>
      <c r="F59" s="660" t="s">
        <v>857</v>
      </c>
      <c r="G59" s="668"/>
      <c r="H59" s="1023"/>
      <c r="I59" s="668"/>
      <c r="J59" s="1023"/>
      <c r="K59" s="289"/>
      <c r="X59" s="758">
        <v>0</v>
      </c>
    </row>
    <row s="1635" customFormat="1" customHeight="1" ht="33.75">
      <c r="A60" s="2392"/>
      <c r="B60" s="511"/>
      <c r="D60" s="665" t="s">
        <v>91</v>
      </c>
      <c r="E60" s="666" t="s">
        <v>886</v>
      </c>
      <c r="F60" s="721" t="s">
        <v>556</v>
      </c>
      <c r="G60" s="742"/>
      <c r="H60" s="1023"/>
      <c r="I60" s="742"/>
      <c r="J60" s="1023"/>
      <c r="K60" s="302" t="s">
        <v>887</v>
      </c>
      <c r="X60" s="758">
        <v>0</v>
      </c>
    </row>
    <row s="1635" customFormat="1" customHeight="1" ht="33.75">
      <c r="A61" s="2392"/>
      <c r="B61" s="511"/>
      <c r="D61" s="665" t="s">
        <v>92</v>
      </c>
      <c r="E61" s="666" t="s">
        <v>888</v>
      </c>
      <c r="F61" s="726" t="s">
        <v>818</v>
      </c>
      <c r="G61" s="668"/>
      <c r="H61" s="1023"/>
      <c r="I61" s="668"/>
      <c r="J61" s="1023"/>
      <c r="K61" s="289"/>
      <c r="X61" s="758">
        <v>0</v>
      </c>
    </row>
    <row s="1635" customFormat="1" customHeight="1" ht="22.5">
      <c r="A62" s="2392"/>
      <c r="B62" s="511" t="s">
        <v>586</v>
      </c>
      <c r="D62" s="665" t="s">
        <v>111</v>
      </c>
      <c r="E62" s="666" t="s">
        <v>889</v>
      </c>
      <c r="F62" s="726" t="s">
        <v>304</v>
      </c>
      <c r="G62" s="382"/>
      <c r="H62" s="1023"/>
      <c r="I62" s="382"/>
      <c r="J62" s="1023"/>
      <c r="K62" s="289" t="s">
        <v>629</v>
      </c>
      <c r="X62" s="758">
        <v>0</v>
      </c>
    </row>
    <row s="1635" customFormat="1" customHeight="1" ht="45">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hidden="1">
      <c r="A77" s="2392" t="s">
        <v>905</v>
      </c>
      <c r="B77" s="511"/>
      <c r="D77" s="665">
        <v>1</v>
      </c>
      <c r="E77" s="666" t="s">
        <v>906</v>
      </c>
      <c r="F77" s="721" t="s">
        <v>808</v>
      </c>
      <c r="G77" s="724"/>
      <c r="H77" s="1023"/>
      <c r="I77" s="724"/>
      <c r="J77" s="1023"/>
      <c r="K77" s="289" t="s">
        <v>907</v>
      </c>
      <c r="X77" s="758">
        <v>0</v>
      </c>
    </row>
    <row s="1635" customFormat="1" customHeight="1" ht="11.25" hidden="1">
      <c r="A78" s="2392"/>
      <c r="B78" s="511"/>
      <c r="D78" s="665" t="s">
        <v>109</v>
      </c>
      <c r="E78" s="666" t="s">
        <v>908</v>
      </c>
      <c r="F78" s="721" t="s">
        <v>808</v>
      </c>
      <c r="G78" s="724"/>
      <c r="H78" s="1023"/>
      <c r="I78" s="724"/>
      <c r="J78" s="1023"/>
      <c r="K78" s="289" t="s">
        <v>909</v>
      </c>
      <c r="X78" s="758">
        <v>0</v>
      </c>
    </row>
    <row s="1635" customFormat="1" customHeight="1" ht="22.5" hidden="1">
      <c r="A79" s="2392"/>
      <c r="B79" s="511"/>
      <c r="D79" s="665" t="s">
        <v>89</v>
      </c>
      <c r="E79" s="722" t="s">
        <v>910</v>
      </c>
      <c r="F79" s="660" t="s">
        <v>857</v>
      </c>
      <c r="G79" s="724"/>
      <c r="H79" s="1023"/>
      <c r="I79" s="724"/>
      <c r="J79" s="1023"/>
      <c r="K79" s="289" t="s">
        <v>911</v>
      </c>
      <c r="X79" s="758">
        <v>0</v>
      </c>
    </row>
    <row s="1635" customFormat="1" customHeight="1" ht="11.25" hidden="1">
      <c r="A80" s="2392"/>
      <c r="B80" s="511"/>
      <c r="D80" s="665" t="s">
        <v>322</v>
      </c>
      <c r="E80" s="723" t="s">
        <v>912</v>
      </c>
      <c r="F80" s="660" t="s">
        <v>857</v>
      </c>
      <c r="G80" s="724"/>
      <c r="H80" s="1023"/>
      <c r="I80" s="724"/>
      <c r="J80" s="1023"/>
      <c r="K80" s="289"/>
      <c r="X80" s="758">
        <v>0</v>
      </c>
    </row>
    <row s="1635" customFormat="1" customHeight="1" ht="11.25" hidden="1">
      <c r="A81" s="2392"/>
      <c r="B81" s="511"/>
      <c r="D81" s="665" t="s">
        <v>330</v>
      </c>
      <c r="E81" s="723" t="s">
        <v>913</v>
      </c>
      <c r="F81" s="660" t="s">
        <v>857</v>
      </c>
      <c r="G81" s="724"/>
      <c r="H81" s="1023"/>
      <c r="I81" s="724"/>
      <c r="J81" s="1023"/>
      <c r="K81" s="289"/>
      <c r="X81" s="758">
        <v>0</v>
      </c>
    </row>
    <row s="1635" customFormat="1" customHeight="1" ht="11.25" hidden="1">
      <c r="A82" s="2392"/>
      <c r="B82" s="511"/>
      <c r="D82" s="665" t="s">
        <v>332</v>
      </c>
      <c r="E82" s="723" t="s">
        <v>914</v>
      </c>
      <c r="F82" s="660" t="s">
        <v>857</v>
      </c>
      <c r="G82" s="724"/>
      <c r="H82" s="1023"/>
      <c r="I82" s="724"/>
      <c r="J82" s="1023"/>
      <c r="K82" s="289"/>
      <c r="X82" s="758">
        <v>0</v>
      </c>
    </row>
    <row s="1635" customFormat="1" customHeight="1" ht="11.25" hidden="1">
      <c r="A83" s="2392"/>
      <c r="B83" s="511"/>
      <c r="D83" s="665" t="s">
        <v>334</v>
      </c>
      <c r="E83" s="723" t="s">
        <v>915</v>
      </c>
      <c r="F83" s="660" t="s">
        <v>857</v>
      </c>
      <c r="G83" s="724"/>
      <c r="H83" s="1023"/>
      <c r="I83" s="724"/>
      <c r="J83" s="1023"/>
      <c r="K83" s="289"/>
      <c r="X83" s="758">
        <v>0</v>
      </c>
    </row>
    <row s="1635" customFormat="1" customHeight="1" ht="11.25" hidden="1">
      <c r="A84" s="2392"/>
      <c r="B84" s="511"/>
      <c r="D84" s="665" t="s">
        <v>916</v>
      </c>
      <c r="E84" s="723" t="s">
        <v>917</v>
      </c>
      <c r="F84" s="660" t="s">
        <v>857</v>
      </c>
      <c r="G84" s="724"/>
      <c r="H84" s="1023"/>
      <c r="I84" s="724"/>
      <c r="J84" s="1023"/>
      <c r="K84" s="289"/>
      <c r="X84" s="758">
        <v>0</v>
      </c>
    </row>
    <row s="1635" customFormat="1" customHeight="1" ht="11.25" hidden="1">
      <c r="A85" s="2392"/>
      <c r="B85" s="511"/>
      <c r="D85" s="665" t="s">
        <v>918</v>
      </c>
      <c r="E85" s="723" t="s">
        <v>919</v>
      </c>
      <c r="F85" s="660" t="s">
        <v>857</v>
      </c>
      <c r="G85" s="724"/>
      <c r="H85" s="1023"/>
      <c r="I85" s="724"/>
      <c r="J85" s="1023"/>
      <c r="K85" s="289"/>
      <c r="X85" s="758">
        <v>0</v>
      </c>
    </row>
    <row s="1635" customFormat="1" customHeight="1" ht="11.25" hidden="1">
      <c r="A86" s="2392"/>
      <c r="B86" s="511"/>
      <c r="D86" s="665" t="s">
        <v>920</v>
      </c>
      <c r="E86" s="723" t="s">
        <v>921</v>
      </c>
      <c r="F86" s="660" t="s">
        <v>857</v>
      </c>
      <c r="G86" s="724"/>
      <c r="H86" s="1023"/>
      <c r="I86" s="724"/>
      <c r="J86" s="1023"/>
      <c r="K86" s="289"/>
      <c r="X86" s="758">
        <v>0</v>
      </c>
    </row>
    <row s="1635" customFormat="1" customHeight="1" ht="45" hidden="1">
      <c r="A87" s="2392"/>
      <c r="B87" s="511"/>
      <c r="D87" s="665" t="s">
        <v>90</v>
      </c>
      <c r="E87" s="666" t="s">
        <v>922</v>
      </c>
      <c r="F87" s="660" t="s">
        <v>857</v>
      </c>
      <c r="G87" s="724"/>
      <c r="H87" s="1023"/>
      <c r="I87" s="724"/>
      <c r="J87" s="1023"/>
      <c r="K87" s="289" t="s">
        <v>923</v>
      </c>
      <c r="X87" s="758">
        <v>0</v>
      </c>
    </row>
    <row s="1635" customFormat="1" customHeight="1" ht="11.25" hidden="1">
      <c r="A88" s="2392"/>
      <c r="B88" s="511"/>
      <c r="D88" s="665" t="s">
        <v>752</v>
      </c>
      <c r="E88" s="723" t="s">
        <v>912</v>
      </c>
      <c r="F88" s="660" t="s">
        <v>857</v>
      </c>
      <c r="G88" s="724"/>
      <c r="H88" s="1023"/>
      <c r="I88" s="724"/>
      <c r="J88" s="1023"/>
      <c r="K88" s="289"/>
      <c r="X88" s="758">
        <v>0</v>
      </c>
    </row>
    <row s="1635" customFormat="1" customHeight="1" ht="11.25" hidden="1">
      <c r="A89" s="2392"/>
      <c r="B89" s="511"/>
      <c r="D89" s="665" t="s">
        <v>794</v>
      </c>
      <c r="E89" s="723" t="s">
        <v>913</v>
      </c>
      <c r="F89" s="660" t="s">
        <v>857</v>
      </c>
      <c r="G89" s="724"/>
      <c r="H89" s="1023"/>
      <c r="I89" s="724"/>
      <c r="J89" s="1023"/>
      <c r="K89" s="289"/>
      <c r="X89" s="758">
        <v>0</v>
      </c>
    </row>
    <row s="1635" customFormat="1" customHeight="1" ht="11.25" hidden="1">
      <c r="A90" s="2392"/>
      <c r="B90" s="511"/>
      <c r="D90" s="665" t="s">
        <v>797</v>
      </c>
      <c r="E90" s="723" t="s">
        <v>914</v>
      </c>
      <c r="F90" s="660" t="s">
        <v>857</v>
      </c>
      <c r="G90" s="724"/>
      <c r="H90" s="1023"/>
      <c r="I90" s="724"/>
      <c r="J90" s="1023"/>
      <c r="K90" s="289"/>
      <c r="X90" s="758">
        <v>0</v>
      </c>
    </row>
    <row s="1635" customFormat="1" customHeight="1" ht="11.25" hidden="1">
      <c r="A91" s="2392"/>
      <c r="B91" s="511"/>
      <c r="D91" s="665" t="s">
        <v>875</v>
      </c>
      <c r="E91" s="723" t="s">
        <v>915</v>
      </c>
      <c r="F91" s="660" t="s">
        <v>857</v>
      </c>
      <c r="G91" s="724"/>
      <c r="H91" s="1023"/>
      <c r="I91" s="724"/>
      <c r="J91" s="1023"/>
      <c r="K91" s="289"/>
      <c r="X91" s="758">
        <v>0</v>
      </c>
    </row>
    <row s="1635" customFormat="1" customHeight="1" ht="11.25" hidden="1">
      <c r="A92" s="2392"/>
      <c r="B92" s="511"/>
      <c r="D92" s="665" t="s">
        <v>877</v>
      </c>
      <c r="E92" s="723" t="s">
        <v>917</v>
      </c>
      <c r="F92" s="660" t="s">
        <v>857</v>
      </c>
      <c r="G92" s="724"/>
      <c r="H92" s="1023"/>
      <c r="I92" s="724"/>
      <c r="J92" s="1023"/>
      <c r="K92" s="289"/>
      <c r="X92" s="758">
        <v>0</v>
      </c>
    </row>
    <row s="1635" customFormat="1" customHeight="1" ht="11.25" hidden="1">
      <c r="A93" s="2392"/>
      <c r="B93" s="511"/>
      <c r="D93" s="665" t="s">
        <v>924</v>
      </c>
      <c r="E93" s="723" t="s">
        <v>919</v>
      </c>
      <c r="F93" s="660" t="s">
        <v>857</v>
      </c>
      <c r="G93" s="724"/>
      <c r="H93" s="1023"/>
      <c r="I93" s="724"/>
      <c r="J93" s="1023"/>
      <c r="K93" s="289"/>
      <c r="X93" s="758">
        <v>0</v>
      </c>
    </row>
    <row s="1635" customFormat="1" customHeight="1" ht="11.25" hidden="1">
      <c r="A94" s="2392"/>
      <c r="B94" s="511"/>
      <c r="D94" s="665" t="s">
        <v>925</v>
      </c>
      <c r="E94" s="723" t="s">
        <v>921</v>
      </c>
      <c r="F94" s="660" t="s">
        <v>857</v>
      </c>
      <c r="G94" s="724"/>
      <c r="H94" s="1023"/>
      <c r="I94" s="724"/>
      <c r="J94" s="1023"/>
      <c r="K94" s="289"/>
      <c r="X94" s="758">
        <v>0</v>
      </c>
    </row>
    <row s="1635" customFormat="1" customHeight="1" ht="24.75" hidden="1">
      <c r="A95" s="2392"/>
      <c r="B95" s="511"/>
      <c r="D95" s="665" t="s">
        <v>110</v>
      </c>
      <c r="E95" s="666" t="s">
        <v>926</v>
      </c>
      <c r="F95" s="725" t="s">
        <v>556</v>
      </c>
      <c r="G95" s="727"/>
      <c r="H95" s="1023"/>
      <c r="I95" s="727"/>
      <c r="J95" s="1023"/>
      <c r="K95" s="289" t="s">
        <v>927</v>
      </c>
      <c r="X95" s="758">
        <v>0</v>
      </c>
    </row>
    <row s="1635" customFormat="1" customHeight="1" ht="33.75" hidden="1">
      <c r="A96" s="2392"/>
      <c r="B96" s="511"/>
      <c r="D96" s="665" t="s">
        <v>91</v>
      </c>
      <c r="E96" s="666" t="s">
        <v>928</v>
      </c>
      <c r="F96" s="726" t="s">
        <v>818</v>
      </c>
      <c r="G96" s="728"/>
      <c r="H96" s="1023"/>
      <c r="I96" s="728"/>
      <c r="J96" s="1023"/>
      <c r="K96" s="289"/>
      <c r="X96" s="758">
        <v>0</v>
      </c>
    </row>
    <row s="1635" customFormat="1" customHeight="1" ht="22.5" hidden="1">
      <c r="A97" s="2392"/>
      <c r="B97" s="511" t="s">
        <v>586</v>
      </c>
      <c r="D97" s="665" t="s">
        <v>92</v>
      </c>
      <c r="E97" s="666" t="s">
        <v>929</v>
      </c>
      <c r="F97" s="726" t="s">
        <v>304</v>
      </c>
      <c r="G97" s="385"/>
      <c r="H97" s="1023"/>
      <c r="I97" s="385"/>
      <c r="J97" s="1023"/>
      <c r="K97" s="289" t="s">
        <v>629</v>
      </c>
      <c r="X97" s="758">
        <v>0</v>
      </c>
    </row>
    <row s="1635" customFormat="1" customHeight="1" ht="45" hidden="1">
      <c r="A98" s="2392"/>
      <c r="B98" s="511" t="s">
        <v>586</v>
      </c>
      <c r="D98" s="665" t="s">
        <v>930</v>
      </c>
      <c r="E98" s="667" t="s">
        <v>931</v>
      </c>
      <c r="F98" s="721" t="s">
        <v>304</v>
      </c>
      <c r="G98" s="385"/>
      <c r="H98" s="1023"/>
      <c r="I98" s="385"/>
      <c r="J98" s="1023"/>
      <c r="K98" s="289" t="s">
        <v>629</v>
      </c>
      <c r="X98" s="758">
        <v>0</v>
      </c>
    </row>
    <row s="1635" customFormat="1" customHeight="1" ht="95.25" hidden="1">
      <c r="A99" s="2392"/>
      <c r="B99" s="511" t="s">
        <v>586</v>
      </c>
      <c r="D99" s="665" t="s">
        <v>111</v>
      </c>
      <c r="E99" s="666" t="s">
        <v>932</v>
      </c>
      <c r="F99" s="721" t="s">
        <v>304</v>
      </c>
      <c r="G99" s="385"/>
      <c r="H99" s="1023"/>
      <c r="I99" s="385"/>
      <c r="J99" s="1023"/>
      <c r="K99" s="289" t="s">
        <v>629</v>
      </c>
      <c r="X99" s="758">
        <v>0</v>
      </c>
    </row>
    <row s="1635" customFormat="1" customHeight="1" ht="22.5" hidden="1">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7A4C8-6BEA-4C28-F1C8-09A0E0E0788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АО "ЦС "Звездочка"</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0A743-1DB8-4CFB-E318-2A97DF0F1DC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АО "ЦС "Звездочка"</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890008-854A-44E8-1898-49DDE486115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АО "ЦС "Звездочка"</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CCF4C-6308-CC97-8B05-384AC231A1F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АО "ЦС "Звездочка"</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86268-47D1-0C83-FB48-4760E8F41E0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"ЦС "Звездочка"</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8FEE88-8ED8-52B8-B185-DB9BBC29E888}"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АО "ЦС "Звездочка"</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2.9</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2.9</v>
      </c>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FEFB5-1C2D-B752-E3BA-A671D3B4312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АО "ЦС "Звездочка"</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53648-E058-817A-4DF8-8C4CD7BED82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АО "ЦС "Звездочка"</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9F32A-018C-0DCA-D8C8-2081557DFB1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0E048-4018-0ECE-E488-CAB01CBF9C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АО "ЦС "Звездочка"</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CEF198-A398-C398-496B-BF1964B6C87A}"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АО "ЦС "Звездочка"</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235178A-CCA8-86DE-A0F8-AA0C7A61BE1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1207</v>
      </c>
      <c r="G2" s="1076" t="s">
        <v>1208</v>
      </c>
      <c r="H2" s="1077" t="s">
        <v>54</v>
      </c>
      <c r="I2" s="1076" t="s">
        <v>108</v>
      </c>
      <c r="J2" s="1076" t="s">
        <v>1209</v>
      </c>
      <c r="K2" s="1078" t="s">
        <v>1210</v>
      </c>
      <c r="L2" s="1079"/>
      <c r="M2" s="1078">
        <v>1</v>
      </c>
      <c r="N2" s="1162" t="s">
        <v>1211</v>
      </c>
      <c r="O2" s="1077" t="s">
        <v>1212</v>
      </c>
      <c r="P2" s="1080" t="s">
        <v>38</v>
      </c>
      <c r="Q2" s="1081" t="s">
        <v>1213</v>
      </c>
      <c r="R2" s="143" t="s">
        <v>1214</v>
      </c>
      <c r="S2" s="143" t="s">
        <v>1215</v>
      </c>
      <c r="T2" s="1082" t="s">
        <v>1216</v>
      </c>
      <c r="U2" s="1079" t="s">
        <v>1217</v>
      </c>
      <c r="V2" s="1083">
        <v>1</v>
      </c>
      <c r="W2" s="1084"/>
      <c r="X2" s="1084" t="s">
        <v>1218</v>
      </c>
      <c r="Y2" s="1075" t="s">
        <v>1219</v>
      </c>
      <c r="Z2" s="1085"/>
      <c r="AA2" s="1075" t="s">
        <v>1220</v>
      </c>
      <c r="AB2" s="1086" t="s">
        <v>1220</v>
      </c>
      <c r="AC2" s="1075" t="s">
        <v>1221</v>
      </c>
      <c r="AD2" s="1086" t="s">
        <v>1221</v>
      </c>
      <c r="AF2" s="1077" t="s">
        <v>1217</v>
      </c>
      <c r="AH2" s="1076" t="s">
        <v>1222</v>
      </c>
      <c r="AI2" s="1076" t="s">
        <v>1222</v>
      </c>
      <c r="AK2" s="1076" t="s">
        <v>1223</v>
      </c>
      <c r="AM2" s="1076" t="s">
        <v>1224</v>
      </c>
      <c r="AP2" s="1087" t="s">
        <v>1218</v>
      </c>
      <c r="AQ2" s="1088" t="s">
        <v>1218</v>
      </c>
      <c r="AS2" s="1075" t="s">
        <v>1225</v>
      </c>
      <c r="AU2" s="1120" t="s">
        <v>1226</v>
      </c>
      <c r="AW2" s="1120" t="s">
        <v>1227</v>
      </c>
      <c r="AX2" s="1120" t="s">
        <v>1227</v>
      </c>
      <c r="AZ2" s="1120" t="s">
        <v>1228</v>
      </c>
      <c r="BB2" s="1120" t="s">
        <v>1229</v>
      </c>
      <c r="BC2" s="1120" t="s">
        <v>1230</v>
      </c>
      <c r="BE2" s="1120">
        <v>2000</v>
      </c>
      <c r="BF2" s="1120" t="s">
        <v>1231</v>
      </c>
    </row>
    <row customHeight="1" ht="11.25">
      <c r="A3" s="1074" t="s">
        <v>1232</v>
      </c>
      <c r="B3" s="1075">
        <v>2001</v>
      </c>
      <c r="C3" s="1075">
        <v>2023</v>
      </c>
      <c r="D3" s="1075" t="s">
        <v>19</v>
      </c>
      <c r="E3" s="1076" t="s">
        <v>1233</v>
      </c>
      <c r="F3" s="1076" t="s">
        <v>35</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1219</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1230</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16</v>
      </c>
      <c r="B4" s="1075">
        <v>2002</v>
      </c>
      <c r="C4" s="1075">
        <v>2024</v>
      </c>
      <c r="E4" s="1076" t="s">
        <v>1267</v>
      </c>
      <c r="F4" s="1076" t="s">
        <v>1268</v>
      </c>
      <c r="H4" s="1077" t="s">
        <v>1269</v>
      </c>
      <c r="I4" s="1076" t="s">
        <v>89</v>
      </c>
      <c r="J4" s="1076" t="s">
        <v>1270</v>
      </c>
      <c r="K4" s="1078" t="s">
        <v>1271</v>
      </c>
      <c r="L4" s="1079">
        <f>_xlfn.IFERROR(MATCH(K4,OFFER_METHOD,0),0)</f>
        <v>0</v>
      </c>
      <c r="M4" s="1078">
        <v>3</v>
      </c>
      <c r="N4" s="1162" t="s">
        <v>1272</v>
      </c>
      <c r="O4" s="1076" t="s">
        <v>1273</v>
      </c>
      <c r="Q4" s="1081" t="s">
        <v>1274</v>
      </c>
      <c r="R4" s="143" t="s">
        <v>1275</v>
      </c>
      <c r="S4" s="143" t="s">
        <v>1276</v>
      </c>
      <c r="T4" s="1082" t="s">
        <v>1277</v>
      </c>
      <c r="U4" s="1079" t="s">
        <v>1278</v>
      </c>
      <c r="V4" s="1083">
        <v>3</v>
      </c>
      <c r="W4" s="1084"/>
      <c r="X4" s="1084" t="s">
        <v>1279</v>
      </c>
      <c r="Y4" s="1075" t="s">
        <v>1219</v>
      </c>
      <c r="Z4" s="1091"/>
      <c r="AC4" s="1075" t="s">
        <v>1280</v>
      </c>
      <c r="AD4" s="1086" t="s">
        <v>1280</v>
      </c>
      <c r="AF4" s="1077" t="s">
        <v>1278</v>
      </c>
      <c r="AH4" s="1077" t="s">
        <v>1281</v>
      </c>
      <c r="AK4" s="1076" t="s">
        <v>1282</v>
      </c>
      <c r="AM4" s="1076" t="s">
        <v>1283</v>
      </c>
      <c r="AP4" s="1087" t="s">
        <v>1245</v>
      </c>
      <c r="AQ4" s="1088" t="s">
        <v>1245</v>
      </c>
      <c r="AS4" s="1075" t="s">
        <v>1284</v>
      </c>
      <c r="AU4" s="1120" t="s">
        <v>1285</v>
      </c>
      <c r="AW4" s="1120" t="s">
        <v>1286</v>
      </c>
      <c r="AX4" s="1120" t="s">
        <v>1286</v>
      </c>
      <c r="AZ4" s="1120" t="s">
        <v>1287</v>
      </c>
      <c r="BB4" s="1120" t="s">
        <v>1288</v>
      </c>
      <c r="BC4" s="1120" t="s">
        <v>1289</v>
      </c>
      <c r="BE4" s="1120">
        <v>2002</v>
      </c>
      <c r="BF4" s="1120" t="s">
        <v>1290</v>
      </c>
      <c r="BH4" s="1068" t="s">
        <v>1291</v>
      </c>
      <c r="BJ4" s="1068" t="s">
        <v>1291</v>
      </c>
      <c r="BL4" s="1068" t="s">
        <v>1291</v>
      </c>
      <c r="BN4" s="1068" t="s">
        <v>1291</v>
      </c>
      <c r="BQ4" s="1432" t="s">
        <v>1292</v>
      </c>
      <c r="BR4" s="1159" t="s">
        <v>1293</v>
      </c>
      <c r="BS4" s="274"/>
      <c r="BT4" s="1432" t="s">
        <v>1294</v>
      </c>
      <c r="BU4" s="1159" t="s">
        <v>1295</v>
      </c>
      <c r="BV4" s="1070"/>
      <c r="BW4" s="1697" t="s">
        <v>1296</v>
      </c>
      <c r="BX4" s="1691" t="s">
        <v>1297</v>
      </c>
      <c r="BZ4" s="1432" t="s">
        <v>1298</v>
      </c>
      <c r="CA4" s="1159" t="s">
        <v>1299</v>
      </c>
    </row>
    <row customHeight="1" ht="11.25">
      <c r="A5" s="1074" t="s">
        <v>1300</v>
      </c>
      <c r="B5" s="1075">
        <v>2003</v>
      </c>
      <c r="C5" s="1075">
        <v>2025</v>
      </c>
      <c r="E5" s="1076" t="s">
        <v>1301</v>
      </c>
      <c r="F5" s="1076" t="s">
        <v>1302</v>
      </c>
      <c r="H5" s="1077" t="s">
        <v>1303</v>
      </c>
      <c r="I5" s="1076" t="s">
        <v>90</v>
      </c>
      <c r="K5" s="1078" t="s">
        <v>1304</v>
      </c>
      <c r="L5" s="1079">
        <f>_xlfn.IFERROR(MATCH(K5,OFFER_METHOD,0),0)</f>
        <v>0</v>
      </c>
      <c r="M5" s="1078">
        <v>4</v>
      </c>
      <c r="N5" s="1092" t="s">
        <v>1305</v>
      </c>
      <c r="O5" s="1076" t="s">
        <v>1306</v>
      </c>
      <c r="Q5" s="1081" t="s">
        <v>1307</v>
      </c>
      <c r="R5" s="143" t="s">
        <v>1308</v>
      </c>
      <c r="T5" s="1077" t="s">
        <v>1309</v>
      </c>
      <c r="U5" s="1079" t="s">
        <v>1310</v>
      </c>
      <c r="V5" s="1083">
        <v>4</v>
      </c>
      <c r="W5" s="1084"/>
      <c r="X5" s="1084" t="s">
        <v>166</v>
      </c>
      <c r="Y5" s="1075" t="s">
        <v>1311</v>
      </c>
      <c r="Z5" s="1091">
        <v>1</v>
      </c>
      <c r="AF5" s="1077" t="s">
        <v>1312</v>
      </c>
      <c r="AH5" s="1076" t="s">
        <v>1313</v>
      </c>
      <c r="AK5" s="1076" t="s">
        <v>1314</v>
      </c>
      <c r="AM5" s="1076" t="s">
        <v>1315</v>
      </c>
      <c r="AP5" s="1087" t="s">
        <v>166</v>
      </c>
      <c r="AQ5" s="1088" t="s">
        <v>166</v>
      </c>
      <c r="AU5" s="1120" t="s">
        <v>1316</v>
      </c>
      <c r="AW5" s="1120" t="s">
        <v>1317</v>
      </c>
      <c r="AX5" s="1120" t="s">
        <v>1317</v>
      </c>
      <c r="AZ5" s="1120" t="s">
        <v>1318</v>
      </c>
      <c r="BB5" s="1120" t="s">
        <v>1319</v>
      </c>
      <c r="BC5" s="1120" t="s">
        <v>1320</v>
      </c>
      <c r="BE5" s="1120">
        <v>2003</v>
      </c>
      <c r="BF5" s="1120" t="s">
        <v>1321</v>
      </c>
      <c r="BH5" s="1068" t="s">
        <v>1322</v>
      </c>
      <c r="BJ5" s="1068" t="s">
        <v>1322</v>
      </c>
      <c r="BL5" s="1068" t="s">
        <v>1322</v>
      </c>
      <c r="BN5" s="1068" t="s">
        <v>1323</v>
      </c>
      <c r="BQ5" s="1281">
        <v>4213775</v>
      </c>
      <c r="BR5" s="1068" t="s">
        <v>1218</v>
      </c>
      <c r="BS5" s="1429"/>
      <c r="BT5" s="1281">
        <v>64236871</v>
      </c>
      <c r="BU5" s="1068" t="s">
        <v>227</v>
      </c>
      <c r="BV5" s="1070"/>
      <c r="BW5" s="1695">
        <v>4213767</v>
      </c>
      <c r="BX5" s="1693" t="s">
        <v>1324</v>
      </c>
      <c r="BZ5" s="1281">
        <v>64237509</v>
      </c>
      <c r="CA5" s="1295" t="s">
        <v>1325</v>
      </c>
    </row>
    <row customHeight="1" ht="11.25">
      <c r="A6" s="1074" t="s">
        <v>1326</v>
      </c>
      <c r="B6" s="1075">
        <v>2004</v>
      </c>
      <c r="C6" s="1075">
        <v>2026</v>
      </c>
      <c r="E6" s="1076" t="s">
        <v>1327</v>
      </c>
      <c r="F6" s="1093"/>
      <c r="H6" s="1077" t="s">
        <v>1328</v>
      </c>
      <c r="I6" s="1076" t="s">
        <v>110</v>
      </c>
      <c r="J6" s="1067" t="s">
        <v>1329</v>
      </c>
      <c r="L6" s="1079">
        <f>SUM(kind_of_control_method_filter)</f>
        <v>0</v>
      </c>
      <c r="N6" s="1092" t="s">
        <v>1330</v>
      </c>
      <c r="O6" s="1076" t="s">
        <v>1331</v>
      </c>
      <c r="R6" s="143" t="s">
        <v>1213</v>
      </c>
      <c r="T6" s="1077" t="s">
        <v>1332</v>
      </c>
      <c r="U6" s="1079" t="s">
        <v>1312</v>
      </c>
      <c r="V6" s="1083">
        <v>5</v>
      </c>
      <c r="W6" s="1084"/>
      <c r="X6" s="1075" t="s">
        <v>172</v>
      </c>
      <c r="Y6" s="1075" t="s">
        <v>1333</v>
      </c>
      <c r="Z6" s="1091"/>
      <c r="AA6" s="1094"/>
      <c r="AH6" s="1076" t="s">
        <v>1334</v>
      </c>
      <c r="AK6" s="1076" t="s">
        <v>1335</v>
      </c>
      <c r="AM6" s="1076" t="s">
        <v>1336</v>
      </c>
      <c r="AP6" s="1087" t="s">
        <v>172</v>
      </c>
      <c r="AQ6" s="1088" t="s">
        <v>172</v>
      </c>
      <c r="AU6" s="1120" t="s">
        <v>1337</v>
      </c>
      <c r="AW6" s="1120" t="s">
        <v>1338</v>
      </c>
      <c r="AX6" s="1120" t="s">
        <v>1338</v>
      </c>
      <c r="BB6" s="1120" t="s">
        <v>1339</v>
      </c>
      <c r="BC6" s="1120" t="s">
        <v>1320</v>
      </c>
      <c r="BE6" s="1120">
        <v>2004</v>
      </c>
      <c r="BF6" s="1120" t="s">
        <v>1340</v>
      </c>
      <c r="BH6" s="1068" t="s">
        <v>1341</v>
      </c>
      <c r="BJ6" s="1068" t="s">
        <v>1342</v>
      </c>
      <c r="BL6" s="1068" t="s">
        <v>1342</v>
      </c>
      <c r="BN6" s="1068" t="s">
        <v>1343</v>
      </c>
      <c r="BQ6" s="1281">
        <v>4213784</v>
      </c>
      <c r="BR6" s="1295" t="s">
        <v>1252</v>
      </c>
      <c r="BS6" s="1430"/>
      <c r="BT6" s="1281">
        <v>64236872</v>
      </c>
      <c r="BU6" s="1068" t="s">
        <v>232</v>
      </c>
      <c r="BV6" s="1070"/>
      <c r="BW6" s="1695">
        <v>4213768</v>
      </c>
      <c r="BX6" s="1693" t="s">
        <v>252</v>
      </c>
      <c r="BZ6" s="1281">
        <v>64237510</v>
      </c>
      <c r="CA6" s="1068" t="s">
        <v>1344</v>
      </c>
    </row>
    <row customHeight="1" ht="11.25">
      <c r="A7" s="1074" t="s">
        <v>1345</v>
      </c>
      <c r="B7" s="1075">
        <v>2005</v>
      </c>
      <c r="E7" s="1076" t="s">
        <v>1346</v>
      </c>
      <c r="F7" s="1093"/>
      <c r="H7" s="1077" t="s">
        <v>1347</v>
      </c>
      <c r="I7" s="1076" t="s">
        <v>91</v>
      </c>
      <c r="J7" s="1076" t="s">
        <v>1348</v>
      </c>
      <c r="N7" s="1096" t="s">
        <v>1349</v>
      </c>
      <c r="O7" s="1076" t="s">
        <v>1350</v>
      </c>
      <c r="U7" s="1079" t="s">
        <v>19</v>
      </c>
      <c r="V7" s="370" t="s">
        <v>91</v>
      </c>
      <c r="W7" s="1084"/>
      <c r="X7" s="1075" t="s">
        <v>178</v>
      </c>
      <c r="Y7" s="1075" t="s">
        <v>1311</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1320</v>
      </c>
      <c r="BE7" s="1120">
        <v>2005</v>
      </c>
      <c r="BF7" s="1120" t="s">
        <v>1358</v>
      </c>
      <c r="BH7" s="1068" t="s">
        <v>1359</v>
      </c>
      <c r="BJ7" s="1068" t="s">
        <v>1341</v>
      </c>
      <c r="BL7" s="1068" t="s">
        <v>1341</v>
      </c>
      <c r="BN7" s="1068" t="s">
        <v>1360</v>
      </c>
      <c r="BQ7" s="1281">
        <v>4213781</v>
      </c>
      <c r="BR7" s="1068" t="s">
        <v>1245</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1311</v>
      </c>
      <c r="Z8" s="1091"/>
      <c r="AA8" s="1094"/>
      <c r="AK8" s="1076" t="s">
        <v>1368</v>
      </c>
      <c r="AP8" s="1087" t="s">
        <v>184</v>
      </c>
      <c r="AQ8" s="1088" t="s">
        <v>184</v>
      </c>
      <c r="AU8" s="1120" t="s">
        <v>1369</v>
      </c>
      <c r="AW8" s="1120" t="s">
        <v>1370</v>
      </c>
      <c r="AX8" s="1120" t="s">
        <v>1370</v>
      </c>
      <c r="AZ8" s="1120" t="s">
        <v>1371</v>
      </c>
      <c r="BB8" s="1120" t="s">
        <v>1372</v>
      </c>
      <c r="BC8" s="1120" t="s">
        <v>1320</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1219</v>
      </c>
      <c r="Z9" s="1091">
        <v>1</v>
      </c>
      <c r="AA9" s="1094"/>
      <c r="AK9" s="1076" t="s">
        <v>1384</v>
      </c>
      <c r="AP9" s="1087" t="s">
        <v>1385</v>
      </c>
      <c r="AQ9" s="1088" t="s">
        <v>1385</v>
      </c>
      <c r="AW9" s="1120" t="s">
        <v>1386</v>
      </c>
      <c r="AX9" s="1120" t="s">
        <v>1386</v>
      </c>
      <c r="AZ9" s="1120" t="s">
        <v>1387</v>
      </c>
      <c r="BB9" s="1120" t="s">
        <v>1388</v>
      </c>
      <c r="BC9" s="1120" t="s">
        <v>1320</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1320</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1320</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1213</v>
      </c>
      <c r="V12" s="370" t="s">
        <v>150</v>
      </c>
      <c r="W12" s="1089"/>
      <c r="X12" s="1084" t="s">
        <v>1427</v>
      </c>
      <c r="Y12" s="1075" t="s">
        <v>1219</v>
      </c>
      <c r="AP12" s="1087"/>
      <c r="AW12" s="1120" t="s">
        <v>149</v>
      </c>
      <c r="AX12" s="1120" t="s">
        <v>149</v>
      </c>
      <c r="AZ12" s="1120" t="s">
        <v>1428</v>
      </c>
      <c r="BB12" s="1120" t="s">
        <v>1429</v>
      </c>
      <c r="BC12" s="1120" t="s">
        <v>1320</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1252</v>
      </c>
      <c r="Y14" s="1075" t="s">
        <v>1219</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1320</v>
      </c>
      <c r="BE17" s="1120">
        <v>2015</v>
      </c>
      <c r="BH17" s="1068" t="s">
        <v>1408</v>
      </c>
      <c r="BJ17" s="1217" t="s">
        <v>1470</v>
      </c>
      <c r="BL17" s="1217" t="s">
        <v>1470</v>
      </c>
      <c r="BN17" s="1068" t="s">
        <v>1471</v>
      </c>
      <c r="BR17" s="1067" t="s">
        <v>1263</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1320</v>
      </c>
      <c r="BE18" s="1120">
        <v>2016</v>
      </c>
      <c r="BH18" s="1068" t="s">
        <v>1422</v>
      </c>
      <c r="BJ18" s="1217" t="s">
        <v>1481</v>
      </c>
      <c r="BL18" s="1217" t="s">
        <v>1481</v>
      </c>
      <c r="BN18" s="1068" t="s">
        <v>1482</v>
      </c>
      <c r="BQ18" s="1432" t="s">
        <v>1292</v>
      </c>
      <c r="BR18" s="1159" t="s">
        <v>1293</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1320</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1252</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1320</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1320</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1230</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01.04.2026</v>
      </c>
      <c r="F29" s="1105" t="str">
        <f>IF(TEMPLATE_GROUP="","",INDEX(EndDateList,MATCH(TEMPLATE_GROUP,CodeTemplateList,0),1))</f>
        <v>30.06.2026</v>
      </c>
      <c r="H29" s="1106" t="s">
        <v>1567</v>
      </c>
      <c r="AX29" s="1120" t="s">
        <v>1568</v>
      </c>
      <c r="AZ29" s="1120" t="s">
        <v>1214</v>
      </c>
      <c r="BB29" s="1120" t="s">
        <v>1415</v>
      </c>
      <c r="BC29" s="1091"/>
      <c r="BE29" s="1120">
        <v>2027</v>
      </c>
      <c r="BJ29" s="1068" t="s">
        <v>1455</v>
      </c>
      <c r="BL29" s="1068" t="s">
        <v>1455</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01.04.2026</v>
      </c>
      <c r="F32" s="1105" t="str">
        <f>IF(TEMPLATE_GROUP="","",INDEX(EndDateList,MATCH(TEMPLATE_GROUP,CodeTemplateList,0),1))</f>
        <v>30.06.2026</v>
      </c>
      <c r="H32" s="1110" t="s">
        <v>1578</v>
      </c>
      <c r="O32" s="1074" t="s">
        <v>1212</v>
      </c>
      <c r="AX32" s="1120" t="s">
        <v>1579</v>
      </c>
      <c r="AZ32" s="1120" t="s">
        <v>1308</v>
      </c>
      <c r="BE32" s="1120">
        <v>2030</v>
      </c>
      <c r="BJ32" s="1068" t="s">
        <v>1464</v>
      </c>
      <c r="BL32" s="1068" t="s">
        <v>1464</v>
      </c>
    </row>
    <row customHeight="1" ht="11.25">
      <c r="A33" s="1074" t="s">
        <v>1580</v>
      </c>
      <c r="O33" s="1074" t="s">
        <v>1238</v>
      </c>
      <c r="AX33" s="1120" t="s">
        <v>1581</v>
      </c>
      <c r="AZ33" s="1120" t="s">
        <v>1213</v>
      </c>
      <c r="BE33" s="1120">
        <v>2031</v>
      </c>
      <c r="BJ33" s="1068" t="s">
        <v>1471</v>
      </c>
      <c r="BL33" s="1068" t="s">
        <v>1471</v>
      </c>
    </row>
    <row customHeight="1" ht="11.25">
      <c r="A34" s="1074" t="s">
        <v>1582</v>
      </c>
      <c r="O34" s="1074" t="s">
        <v>1273</v>
      </c>
      <c r="AX34" s="1120" t="s">
        <v>1583</v>
      </c>
      <c r="BE34" s="1120">
        <v>2032</v>
      </c>
      <c r="BJ34" s="1068" t="s">
        <v>1482</v>
      </c>
      <c r="BL34" s="1068" t="s">
        <v>1482</v>
      </c>
    </row>
    <row customHeight="1" ht="11.25">
      <c r="A35" s="1074" t="s">
        <v>1584</v>
      </c>
      <c r="O35" s="1074" t="s">
        <v>1306</v>
      </c>
      <c r="AX35" s="1120" t="s">
        <v>1585</v>
      </c>
      <c r="AZ35" s="1067" t="s">
        <v>1586</v>
      </c>
      <c r="BE35" s="1120">
        <v>2033</v>
      </c>
      <c r="BL35" s="1068" t="s">
        <v>1587</v>
      </c>
    </row>
    <row customHeight="1" ht="11.25">
      <c r="A36" s="1870" t="s">
        <v>1588</v>
      </c>
      <c r="D36" s="1111" t="s">
        <v>1589</v>
      </c>
      <c r="E36" s="1112" t="s">
        <v>852</v>
      </c>
      <c r="F36" s="1113" t="str">
        <f>INDEX(E37:E41,MATCH(TEMPLATE_SPHERE,F37:F41,0))</f>
        <v>холодного водоснабжения</v>
      </c>
      <c r="G36" s="1113" t="str">
        <f>INDEX(G37:G41,MATCH(TEMPLATE_SPHERE,F37:F41,0))</f>
        <v>холодное водоснабжение</v>
      </c>
      <c r="O36" s="1074" t="s">
        <v>1331</v>
      </c>
      <c r="AX36" s="1120" t="s">
        <v>1590</v>
      </c>
      <c r="AZ36" s="1120" t="s">
        <v>1213</v>
      </c>
      <c r="BE36" s="1120">
        <v>2034</v>
      </c>
      <c r="BL36" s="1068" t="s">
        <v>1591</v>
      </c>
    </row>
    <row customHeight="1" ht="11.25">
      <c r="A37" s="1074" t="s">
        <v>1592</v>
      </c>
      <c r="E37" s="407" t="s">
        <v>1593</v>
      </c>
      <c r="F37" s="1114" t="s">
        <v>806</v>
      </c>
      <c r="G37" s="407" t="s">
        <v>1594</v>
      </c>
      <c r="O37" s="1074" t="s">
        <v>1350</v>
      </c>
      <c r="AX37" s="1120" t="s">
        <v>1595</v>
      </c>
      <c r="AZ37" s="1120" t="s">
        <v>1240</v>
      </c>
      <c r="BE37" s="1120">
        <v>2035</v>
      </c>
    </row>
    <row customHeight="1" ht="11.25">
      <c r="A38" s="1074" t="s">
        <v>1596</v>
      </c>
      <c r="E38" s="407" t="s">
        <v>1597</v>
      </c>
      <c r="F38" s="1115" t="s">
        <v>852</v>
      </c>
      <c r="G38" s="407" t="s">
        <v>1598</v>
      </c>
      <c r="O38" s="1074" t="s">
        <v>1367</v>
      </c>
      <c r="AX38" s="1120" t="s">
        <v>1599</v>
      </c>
      <c r="AZ38" s="1120" t="s">
        <v>1274</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1307</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1212</v>
      </c>
      <c r="BE42" s="1120">
        <v>2040</v>
      </c>
      <c r="BH42" s="1068" t="s">
        <v>1043</v>
      </c>
      <c r="BJ42" s="1217" t="s">
        <v>1023</v>
      </c>
      <c r="BL42" s="1217" t="s">
        <v>1023</v>
      </c>
      <c r="BN42" s="1068" t="s">
        <v>1623</v>
      </c>
    </row>
    <row customHeight="1" ht="11.25">
      <c r="A43" s="1074" t="s">
        <v>1624</v>
      </c>
      <c r="AX43" s="1120" t="s">
        <v>1625</v>
      </c>
      <c r="AZ43" s="1120" t="s">
        <v>1238</v>
      </c>
      <c r="BE43" s="1120">
        <v>2041</v>
      </c>
      <c r="BH43" s="1068" t="s">
        <v>1626</v>
      </c>
      <c r="BJ43" s="1217" t="s">
        <v>1620</v>
      </c>
      <c r="BL43" s="1217" t="s">
        <v>1620</v>
      </c>
      <c r="BN43" s="1068" t="s">
        <v>1627</v>
      </c>
    </row>
    <row customHeight="1" ht="11.25">
      <c r="A44" s="1074" t="s">
        <v>1628</v>
      </c>
      <c r="G44" s="1094">
        <f>YEAR(TODAY())</f>
        <v>2026</v>
      </c>
      <c r="I44" s="799" t="s">
        <v>1629</v>
      </c>
      <c r="J44" s="1089" t="s">
        <v>1630</v>
      </c>
      <c r="K44" s="1089" t="s">
        <v>1631</v>
      </c>
      <c r="AX44" s="1120" t="s">
        <v>1632</v>
      </c>
      <c r="AZ44" s="1120" t="s">
        <v>1273</v>
      </c>
      <c r="BE44" s="1120">
        <v>2042</v>
      </c>
      <c r="BH44" s="1068" t="s">
        <v>1633</v>
      </c>
      <c r="BJ44" s="1217" t="s">
        <v>1043</v>
      </c>
      <c r="BL44" s="1217" t="s">
        <v>1043</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1306</v>
      </c>
      <c r="BE45" s="1120">
        <v>2043</v>
      </c>
      <c r="BH45" s="1068" t="s">
        <v>1642</v>
      </c>
      <c r="BJ45" s="1217" t="s">
        <v>1037</v>
      </c>
      <c r="BL45" s="1217" t="s">
        <v>1037</v>
      </c>
      <c r="BN45" s="1068" t="s">
        <v>1643</v>
      </c>
    </row>
    <row customHeight="1" ht="11.25">
      <c r="A46" s="1074" t="s">
        <v>1644</v>
      </c>
      <c r="E46" s="407" t="s">
        <v>27</v>
      </c>
      <c r="F46" s="1114" t="s">
        <v>1645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1646</v>
      </c>
      <c r="AZ46" s="1120" t="s">
        <v>1331</v>
      </c>
      <c r="BE46" s="1120">
        <v>2044</v>
      </c>
      <c r="BH46" s="1068" t="s">
        <v>1046</v>
      </c>
      <c r="BJ46" s="1217" t="s">
        <v>1027</v>
      </c>
      <c r="BL46" s="1217" t="s">
        <v>1027</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1649</v>
      </c>
      <c r="AZ47" s="1120" t="s">
        <v>1350</v>
      </c>
      <c r="BE47" s="1120">
        <v>2045</v>
      </c>
      <c r="BH47" s="1068" t="s">
        <v>1623</v>
      </c>
      <c r="BJ47" s="1217" t="s">
        <v>1029</v>
      </c>
      <c r="BL47" s="1217" t="s">
        <v>1029</v>
      </c>
      <c r="BN47" s="1068" t="s">
        <v>1650</v>
      </c>
    </row>
    <row customHeight="1" ht="11.25">
      <c r="A48" s="1074" t="s">
        <v>1651</v>
      </c>
      <c r="E48" s="407" t="s">
        <v>1652</v>
      </c>
      <c r="F48" s="1115" t="s">
        <v>1653</v>
      </c>
      <c r="G48" s="1116" t="str">
        <f>_xlfn.IFERROR(IF(f_year="","01.01."&amp;CURRENT_YEAR,"01.01."&amp;f_year),"01.01."&amp;CURRENT_YEAR)</f>
        <v>01.01.2026</v>
      </c>
      <c r="H48" s="1116" t="str">
        <f>_xlfn.IFERROR(IF(f_year="","31.12."&amp;CURRENT_YEAR,"31.12."&amp;f_year),"31.12."&amp;CURRENT_YEAR)</f>
        <v>31.12.2026</v>
      </c>
      <c r="I48" s="1742">
        <f>IF(f_year="",TRUE,FALSE)</f>
        <v>0</v>
      </c>
      <c r="J48" s="1745" t="s">
        <v>1654</v>
      </c>
      <c r="K48" s="1746"/>
      <c r="AX48" s="1120" t="s">
        <v>1655</v>
      </c>
      <c r="AZ48" s="1120" t="s">
        <v>1367</v>
      </c>
      <c r="BE48" s="1120">
        <v>2046</v>
      </c>
      <c r="BH48" s="1068" t="s">
        <v>1627</v>
      </c>
      <c r="BJ48" s="1217" t="s">
        <v>1031</v>
      </c>
      <c r="BL48" s="1217" t="s">
        <v>1031</v>
      </c>
      <c r="BN48" s="1068" t="s">
        <v>1656</v>
      </c>
    </row>
    <row customHeight="1" ht="11.25">
      <c r="A49" s="1074" t="s">
        <v>1657</v>
      </c>
      <c r="E49" s="407" t="s">
        <v>1658</v>
      </c>
      <c r="F49" s="1115" t="s">
        <v>1659</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1660</v>
      </c>
      <c r="AZ49" s="1120" t="s">
        <v>1383</v>
      </c>
      <c r="BE49" s="1120">
        <v>2047</v>
      </c>
      <c r="BH49" s="1068" t="s">
        <v>1047</v>
      </c>
      <c r="BJ49" s="1217" t="s">
        <v>1033</v>
      </c>
      <c r="BL49" s="1217" t="s">
        <v>1033</v>
      </c>
    </row>
    <row customHeight="1" ht="11.25">
      <c r="A50" s="1074" t="s">
        <v>1661</v>
      </c>
      <c r="E50" s="407" t="s">
        <v>1662</v>
      </c>
      <c r="F50" s="1115" t="s">
        <v>1017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1663</v>
      </c>
      <c r="AZ50" s="1120" t="s">
        <v>1399</v>
      </c>
      <c r="BE50" s="1120">
        <v>2048</v>
      </c>
      <c r="BH50" s="1068" t="s">
        <v>1634</v>
      </c>
      <c r="BJ50" s="1217" t="s">
        <v>1035</v>
      </c>
      <c r="BL50" s="1217" t="s">
        <v>1035</v>
      </c>
    </row>
    <row customHeight="1" ht="11.25">
      <c r="A51" s="1074" t="s">
        <v>1664</v>
      </c>
      <c r="E51" s="407" t="s">
        <v>1665</v>
      </c>
      <c r="F51" s="1115" t="s">
        <v>1666</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1667</v>
      </c>
      <c r="AZ51" s="1120" t="s">
        <v>1415</v>
      </c>
      <c r="BE51" s="1120">
        <v>2049</v>
      </c>
      <c r="BH51" s="1068" t="s">
        <v>1643</v>
      </c>
      <c r="BJ51" s="1217" t="s">
        <v>1668</v>
      </c>
      <c r="BL51" s="1217" t="s">
        <v>1668</v>
      </c>
    </row>
    <row customHeight="1" ht="11.25">
      <c r="A52" s="1074" t="s">
        <v>1669</v>
      </c>
      <c r="E52" s="407" t="s">
        <v>1670</v>
      </c>
      <c r="F52" s="1115" t="s">
        <v>1671</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1672</v>
      </c>
      <c r="AZ52" s="1120" t="s">
        <v>1213</v>
      </c>
      <c r="BE52" s="1120">
        <v>2050</v>
      </c>
      <c r="BH52" s="1068" t="s">
        <v>1647</v>
      </c>
      <c r="BJ52" s="1217" t="s">
        <v>1046</v>
      </c>
      <c r="BL52" s="1217" t="s">
        <v>1046</v>
      </c>
    </row>
    <row customHeight="1" ht="11.25">
      <c r="A53" s="1074" t="s">
        <v>1673</v>
      </c>
      <c r="E53" s="407" t="s">
        <v>1674</v>
      </c>
      <c r="F53" s="1115" t="s">
        <v>1674</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1675</v>
      </c>
      <c r="K53" s="1746"/>
      <c r="AX53" s="1120" t="s">
        <v>1676</v>
      </c>
      <c r="BE53" s="1120">
        <v>2051</v>
      </c>
      <c r="BH53" s="1068" t="s">
        <v>1650</v>
      </c>
      <c r="BJ53" s="1217" t="s">
        <v>1623</v>
      </c>
      <c r="BL53" s="1217" t="s">
        <v>1623</v>
      </c>
    </row>
    <row customHeight="1" ht="11.25">
      <c r="A54" s="1074" t="s">
        <v>1677</v>
      </c>
      <c r="AX54" s="1120" t="s">
        <v>1678</v>
      </c>
      <c r="AZ54" s="1067" t="s">
        <v>1679</v>
      </c>
      <c r="BE54" s="1120">
        <v>2052</v>
      </c>
      <c r="BH54" s="1068" t="s">
        <v>1656</v>
      </c>
      <c r="BJ54" s="1217" t="s">
        <v>1627</v>
      </c>
      <c r="BL54" s="1217" t="s">
        <v>1627</v>
      </c>
    </row>
    <row customHeight="1" ht="11.25">
      <c r="A55" s="1074" t="s">
        <v>1680</v>
      </c>
      <c r="AX55" s="1120" t="s">
        <v>1681</v>
      </c>
      <c r="AZ55" s="1120" t="s">
        <v>1215</v>
      </c>
      <c r="BE55" s="1120">
        <v>2053</v>
      </c>
      <c r="BH55" s="1070" t="s">
        <v>22</v>
      </c>
      <c r="BJ55" s="1217" t="s">
        <v>1047</v>
      </c>
      <c r="BL55" s="1217" t="s">
        <v>1047</v>
      </c>
    </row>
    <row customHeight="1" ht="11.25">
      <c r="A56" s="1074" t="s">
        <v>1682</v>
      </c>
      <c r="D56" s="1118" t="s">
        <v>1683</v>
      </c>
      <c r="E56" s="1095" t="s">
        <v>110</v>
      </c>
      <c r="F56" s="1074" t="s">
        <v>1684</v>
      </c>
      <c r="AX56" s="1120" t="s">
        <v>1685</v>
      </c>
      <c r="AZ56" s="1120" t="s">
        <v>1242</v>
      </c>
      <c r="BE56" s="1120">
        <v>2054</v>
      </c>
      <c r="BH56" s="1070" t="s">
        <v>22</v>
      </c>
      <c r="BJ56" s="1217" t="s">
        <v>1634</v>
      </c>
      <c r="BL56" s="1217" t="s">
        <v>1634</v>
      </c>
    </row>
    <row customHeight="1" ht="11.25">
      <c r="A57" s="1074" t="s">
        <v>1686</v>
      </c>
      <c r="D57" s="1118" t="s">
        <v>1687</v>
      </c>
      <c r="E57" s="1095" t="s">
        <v>110</v>
      </c>
      <c r="F57" s="1074" t="s">
        <v>1684</v>
      </c>
      <c r="AX57" s="1120" t="s">
        <v>1688</v>
      </c>
      <c r="AZ57" s="1120" t="s">
        <v>1276</v>
      </c>
      <c r="BE57" s="1120">
        <v>2055</v>
      </c>
      <c r="BJ57" s="1217" t="s">
        <v>1643</v>
      </c>
      <c r="BL57" s="1217" t="s">
        <v>1643</v>
      </c>
    </row>
    <row customHeight="1" ht="11.25">
      <c r="A58" s="1074" t="s">
        <v>1689</v>
      </c>
      <c r="D58" s="1118" t="s">
        <v>1690</v>
      </c>
      <c r="E58" s="1095" t="s">
        <v>110</v>
      </c>
      <c r="F58" s="1074" t="s">
        <v>1684</v>
      </c>
      <c r="AX58" s="1120" t="s">
        <v>1691</v>
      </c>
      <c r="BE58" s="1120">
        <v>2056</v>
      </c>
      <c r="BJ58" s="1217" t="s">
        <v>1647</v>
      </c>
      <c r="BL58" s="1217" t="s">
        <v>1647</v>
      </c>
    </row>
    <row customHeight="1" ht="11.25">
      <c r="A59" s="1074" t="s">
        <v>1692</v>
      </c>
      <c r="D59" s="1118" t="s">
        <v>131</v>
      </c>
      <c r="E59" s="1095" t="s">
        <v>1579</v>
      </c>
      <c r="F59" s="1074" t="s">
        <v>1693</v>
      </c>
      <c r="AX59" s="1120" t="s">
        <v>1694</v>
      </c>
      <c r="AZ59" s="1067" t="s">
        <v>1695</v>
      </c>
      <c r="BE59" s="1120">
        <v>2057</v>
      </c>
      <c r="BJ59" s="1217" t="s">
        <v>1650</v>
      </c>
      <c r="BL59" s="1217" t="s">
        <v>1650</v>
      </c>
    </row>
    <row customHeight="1" ht="11.25">
      <c r="A60" s="1074" t="s">
        <v>1696</v>
      </c>
      <c r="D60" s="1118" t="s">
        <v>1697</v>
      </c>
      <c r="E60" s="1095" t="s">
        <v>1579</v>
      </c>
      <c r="F60" s="1074" t="s">
        <v>1693</v>
      </c>
      <c r="AX60" s="1120" t="s">
        <v>98</v>
      </c>
      <c r="AZ60" s="1120" t="s">
        <v>1216</v>
      </c>
      <c r="BE60" s="1120">
        <v>2058</v>
      </c>
      <c r="BJ60" s="1217" t="s">
        <v>1656</v>
      </c>
      <c r="BL60" s="1217" t="s">
        <v>1656</v>
      </c>
    </row>
    <row customHeight="1" ht="11.25">
      <c r="A61" s="1074" t="s">
        <v>1698</v>
      </c>
      <c r="D61" s="1118" t="s">
        <v>1699</v>
      </c>
      <c r="E61" s="1095" t="s">
        <v>1579</v>
      </c>
      <c r="F61" s="1074" t="s">
        <v>1693</v>
      </c>
      <c r="AX61" s="1120" t="s">
        <v>1700</v>
      </c>
      <c r="AZ61" s="1120" t="s">
        <v>1243</v>
      </c>
      <c r="BE61" s="1120">
        <v>2059</v>
      </c>
      <c r="BL61" s="1217" t="s">
        <v>1039</v>
      </c>
    </row>
    <row customHeight="1" ht="11.25">
      <c r="A62" s="1074" t="s">
        <v>1701</v>
      </c>
      <c r="D62" s="1118" t="s">
        <v>130</v>
      </c>
      <c r="E62" s="1095">
        <v>30</v>
      </c>
      <c r="F62" s="1074" t="s">
        <v>1693</v>
      </c>
      <c r="AZ62" s="1120" t="s">
        <v>1277</v>
      </c>
      <c r="BE62" s="1120">
        <v>2060</v>
      </c>
      <c r="BL62" s="1217" t="s">
        <v>1041</v>
      </c>
    </row>
    <row customHeight="1" ht="11.25">
      <c r="A63" s="1074" t="s">
        <v>1702</v>
      </c>
      <c r="D63" s="1118" t="s">
        <v>1703</v>
      </c>
      <c r="E63" s="1095">
        <v>30</v>
      </c>
      <c r="F63" s="1074" t="s">
        <v>1693</v>
      </c>
      <c r="AZ63" s="1120" t="s">
        <v>1309</v>
      </c>
      <c r="BE63" s="1120">
        <v>2061</v>
      </c>
    </row>
    <row customHeight="1" ht="11.25">
      <c r="A64" s="1074" t="s">
        <v>1704</v>
      </c>
      <c r="D64" s="1118" t="s">
        <v>1705</v>
      </c>
      <c r="E64" s="1095">
        <v>30</v>
      </c>
      <c r="F64" s="1074" t="s">
        <v>1693</v>
      </c>
      <c r="AZ64" s="1120" t="s">
        <v>1332</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1217</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1278</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1310</v>
      </c>
      <c r="BE70" s="1120">
        <v>2068</v>
      </c>
      <c r="BH70" s="1068" t="s">
        <v>1721</v>
      </c>
      <c r="BJ70" s="1068" t="s">
        <v>1722</v>
      </c>
      <c r="BL70" s="1068" t="s">
        <v>1723</v>
      </c>
      <c r="BN70" s="1068" t="s">
        <v>1724</v>
      </c>
    </row>
    <row customHeight="1" ht="11.25">
      <c r="A71" s="1074" t="s">
        <v>1725</v>
      </c>
      <c r="AZ71" s="1120" t="s">
        <v>1312</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1226</v>
      </c>
      <c r="BH76" s="1068" t="s">
        <v>1747</v>
      </c>
      <c r="BJ76" s="1068" t="s">
        <v>1748</v>
      </c>
      <c r="BL76" s="1068" t="s">
        <v>1749</v>
      </c>
    </row>
    <row customHeight="1" ht="11.25">
      <c r="A77" s="1074" t="s">
        <v>1750</v>
      </c>
      <c r="AZ77" s="1120" t="s">
        <v>1254</v>
      </c>
    </row>
    <row customHeight="1" ht="11.25">
      <c r="A78" s="1074" t="s">
        <v>1751</v>
      </c>
      <c r="AZ78" s="1120" t="s">
        <v>1285</v>
      </c>
    </row>
    <row customHeight="1" ht="11.25">
      <c r="A79" s="1074" t="s">
        <v>1752</v>
      </c>
      <c r="AZ79" s="1120" t="s">
        <v>1316</v>
      </c>
      <c r="BH79" s="1067" t="s">
        <v>1753</v>
      </c>
      <c r="BJ79" s="1067" t="s">
        <v>1754</v>
      </c>
      <c r="BL79" s="1067" t="s">
        <v>1755</v>
      </c>
    </row>
    <row customHeight="1" ht="11.25">
      <c r="A80" s="1074" t="s">
        <v>1756</v>
      </c>
      <c r="AZ80" s="1120" t="s">
        <v>1337</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1213</v>
      </c>
    </row>
    <row customHeight="1" ht="11.25">
      <c r="AZ116" s="1901" t="s">
        <v>1835</v>
      </c>
      <c r="BA116" s="1902" t="s">
        <v>1836</v>
      </c>
      <c r="BH116" s="1068" t="s">
        <v>1240</v>
      </c>
    </row>
    <row customHeight="1" ht="11.25">
      <c r="BH117" s="1068" t="s">
        <v>1274</v>
      </c>
    </row>
    <row customHeight="1" ht="11.25">
      <c r="BH118" s="1068"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E4ABC-0152-55C8-EDF8-A13DF34DDA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Архангельская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АО "ЦС "Звездочка"</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200B8-D197-4068-2C18-E705BC3BB91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FAB38-ED86-97B8-F69F-8D7E15B06AA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АО "ЦС "Звездочка"</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"ЦС "Звездочка"</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91FE8-77C8-F738-F768-5E09E78E21B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АО "ЦС "Звездочка"</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"ЦС "Звездочка"</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8970A-EB2E-7CB8-ECC8-55F10867B36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Архангельская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Архангельская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761C8-5FDA-4EE8-6D65-90FEBD058B2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D4C08-9256-D738-F057-B798BA223DF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FDDA3-3E38-14D8-4578-9BBDB824941C}"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79B78-DB7B-FBE8-A3EC-7B8C56E6801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84E3A-C118-E70C-9D33-63000A9414B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19</v>
      </c>
      <c r="K56" s="2632"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75418-BE8E-7898-B6E6-ACDC8F0E93F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1945</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2002</v>
      </c>
      <c r="B31" s="846"/>
      <c r="C31" s="984" t="str">
        <f>IF(TEMPLATE_SPHERE="HEAT",D31,IF(TEMPLATE_SPHERE="TKO",H31,E31))</f>
        <v>Форма 1. Информация об организации, осуществляющей холодное водоснабжение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90F8558-1198-EDD3-EA48-7468A2D9439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1649</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2220</v>
      </c>
      <c r="D148" s="843" t="s">
        <v>1560</v>
      </c>
      <c r="E148" s="843" t="s">
        <v>1660</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1662</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1665</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B6791-6C25-1678-2317-3B889A3C99E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АО "ЦС "Звездочка"</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F93BC-B5EE-A518-81C8-59B89E01EB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FF474-CF48-4E18-54A8-A5818EBBC6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5B4FA-4ADF-5884-84F8-0BA2818448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03AC8-9BB8-FDB8-F148-15D4F13126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F7038-F698-FD58-ED11-FF393B643D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DE9468-5805-1508-DA68-B5CCAB3957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F4BB2-8918-28BB-04E7-C38B642D3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39E7C-5AEA-6E0B-0FA5-BA77991A260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495CC-0385-5E59-CE78-03867B31312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1997</v>
      </c>
      <c r="D5" s="2625" t="s">
        <v>2234</v>
      </c>
      <c r="E5" s="836"/>
    </row>
    <row s="1850" customFormat="1" customHeight="1" ht="11.25">
      <c r="A6" s="2626"/>
      <c r="B6" s="766" t="s">
        <v>1662</v>
      </c>
      <c r="C6" s="753"/>
      <c r="D6" s="764"/>
      <c r="E6" s="836"/>
    </row>
    <row customHeight="1" ht="11.25">
      <c r="A7" s="2627"/>
      <c r="B7" s="766" t="s">
        <v>1670</v>
      </c>
      <c r="C7" s="753"/>
      <c r="D7" s="764"/>
      <c r="E7" s="836"/>
    </row>
    <row customHeight="1" ht="11.25">
      <c r="A8" s="756"/>
      <c r="B8" s="766" t="s">
        <v>1665</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0C109-2B89-E068-6B08-61C25782E0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D8358-5F9B-5A08-6708-E4698A828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6A008-0C58-EBA8-67E6-B950CB19E43E}" mc:Ignorable="x14ac xr xr2 xr3">
  <sheetPr>
    <tabColor rgb="FFFFCC99"/>
  </sheetPr>
  <dimension ref="A1:I62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v>
      </c>
      <c r="D2" s="1850" t="s">
        <v>2245</v>
      </c>
      <c r="E2" s="1850" t="s">
        <v>2246</v>
      </c>
      <c r="F2" s="1850" t="s">
        <v>2247</v>
      </c>
      <c r="G2" s="1850" t="s">
        <v>22</v>
      </c>
      <c r="H2" s="1850" t="s">
        <v>22</v>
      </c>
      <c r="I2" s="1850" t="s">
        <v>806</v>
      </c>
    </row>
    <row customHeight="1" ht="11.25">
      <c r="A3" s="1850" t="s">
        <v>2244</v>
      </c>
      <c r="B3" s="1850" t="s">
        <v>16</v>
      </c>
      <c r="C3" s="1850" t="s">
        <v>2248</v>
      </c>
      <c r="D3" s="1850" t="s">
        <v>2249</v>
      </c>
      <c r="E3" s="1850" t="s">
        <v>2250</v>
      </c>
      <c r="F3" s="1850" t="s">
        <v>2251</v>
      </c>
      <c r="G3" s="1850" t="s">
        <v>2252</v>
      </c>
      <c r="H3" s="1850" t="s">
        <v>22</v>
      </c>
      <c r="I3" s="1850" t="s">
        <v>806</v>
      </c>
    </row>
    <row customHeight="1" ht="11.25">
      <c r="A4" s="1850" t="s">
        <v>2244</v>
      </c>
      <c r="B4" s="1850" t="s">
        <v>16</v>
      </c>
      <c r="C4" s="1850" t="s">
        <v>2253</v>
      </c>
      <c r="D4" s="1850" t="s">
        <v>2254</v>
      </c>
      <c r="E4" s="1850" t="s">
        <v>2255</v>
      </c>
      <c r="F4" s="1850" t="s">
        <v>2247</v>
      </c>
      <c r="G4" s="1850" t="s">
        <v>2256</v>
      </c>
      <c r="H4" s="1850" t="s">
        <v>22</v>
      </c>
      <c r="I4" s="1850" t="s">
        <v>806</v>
      </c>
    </row>
    <row customHeight="1" ht="11.25">
      <c r="A5" s="1850" t="s">
        <v>2244</v>
      </c>
      <c r="B5" s="1850" t="s">
        <v>16</v>
      </c>
      <c r="C5" s="1850" t="s">
        <v>2257</v>
      </c>
      <c r="D5" s="1850" t="s">
        <v>2258</v>
      </c>
      <c r="E5" s="1850" t="s">
        <v>2259</v>
      </c>
      <c r="F5" s="1850" t="s">
        <v>2260</v>
      </c>
      <c r="G5" s="1850" t="s">
        <v>2261</v>
      </c>
      <c r="H5" s="1850" t="s">
        <v>22</v>
      </c>
      <c r="I5" s="1850" t="s">
        <v>806</v>
      </c>
    </row>
    <row customHeight="1" ht="11.25">
      <c r="A6" s="1850" t="s">
        <v>2244</v>
      </c>
      <c r="B6" s="1850" t="s">
        <v>16</v>
      </c>
      <c r="C6" s="1850" t="s">
        <v>2262</v>
      </c>
      <c r="D6" s="1850" t="s">
        <v>2263</v>
      </c>
      <c r="E6" s="1850" t="s">
        <v>2264</v>
      </c>
      <c r="F6" s="1850" t="s">
        <v>2265</v>
      </c>
      <c r="G6" s="1850" t="s">
        <v>2266</v>
      </c>
      <c r="H6" s="1850" t="s">
        <v>22</v>
      </c>
      <c r="I6" s="1850" t="s">
        <v>806</v>
      </c>
    </row>
    <row customHeight="1" ht="11.25">
      <c r="A7" s="1850" t="s">
        <v>2244</v>
      </c>
      <c r="B7" s="1850" t="s">
        <v>16</v>
      </c>
      <c r="C7" s="1850" t="s">
        <v>2267</v>
      </c>
      <c r="D7" s="1850" t="s">
        <v>2268</v>
      </c>
      <c r="E7" s="1850" t="s">
        <v>2269</v>
      </c>
      <c r="F7" s="1850" t="s">
        <v>2247</v>
      </c>
      <c r="G7" s="1850" t="s">
        <v>2270</v>
      </c>
      <c r="H7" s="1850" t="s">
        <v>22</v>
      </c>
      <c r="I7" s="1850" t="s">
        <v>806</v>
      </c>
    </row>
    <row customHeight="1" ht="11.25">
      <c r="A8" s="1850" t="s">
        <v>2244</v>
      </c>
      <c r="B8" s="1850" t="s">
        <v>16</v>
      </c>
      <c r="C8" s="1850" t="s">
        <v>2271</v>
      </c>
      <c r="D8" s="1850" t="s">
        <v>2272</v>
      </c>
      <c r="E8" s="1850" t="s">
        <v>2273</v>
      </c>
      <c r="F8" s="1850" t="s">
        <v>2247</v>
      </c>
      <c r="G8" s="1850" t="s">
        <v>2274</v>
      </c>
      <c r="H8" s="1850" t="s">
        <v>22</v>
      </c>
      <c r="I8" s="1850" t="s">
        <v>806</v>
      </c>
    </row>
    <row customHeight="1" ht="11.25">
      <c r="A9" s="1850" t="s">
        <v>2244</v>
      </c>
      <c r="B9" s="1850" t="s">
        <v>16</v>
      </c>
      <c r="C9" s="1850" t="s">
        <v>2275</v>
      </c>
      <c r="D9" s="1850" t="s">
        <v>2276</v>
      </c>
      <c r="E9" s="1850" t="s">
        <v>2277</v>
      </c>
      <c r="F9" s="1850" t="s">
        <v>2278</v>
      </c>
      <c r="G9" s="1850" t="s">
        <v>2279</v>
      </c>
      <c r="H9" s="1850" t="s">
        <v>22</v>
      </c>
      <c r="I9" s="1850" t="s">
        <v>806</v>
      </c>
    </row>
    <row customHeight="1" ht="11.25">
      <c r="A10" s="1850" t="s">
        <v>2244</v>
      </c>
      <c r="B10" s="1850" t="s">
        <v>16</v>
      </c>
      <c r="C10" s="1850" t="s">
        <v>2280</v>
      </c>
      <c r="D10" s="1850" t="s">
        <v>2281</v>
      </c>
      <c r="E10" s="1850" t="s">
        <v>2282</v>
      </c>
      <c r="F10" s="1850" t="s">
        <v>2283</v>
      </c>
      <c r="G10" s="1850" t="s">
        <v>2284</v>
      </c>
      <c r="H10" s="1850" t="s">
        <v>22</v>
      </c>
      <c r="I10" s="1850" t="s">
        <v>806</v>
      </c>
    </row>
    <row customHeight="1" ht="11.25">
      <c r="A11" s="1850" t="s">
        <v>2244</v>
      </c>
      <c r="B11" s="1850" t="s">
        <v>16</v>
      </c>
      <c r="C11" s="1850" t="s">
        <v>2285</v>
      </c>
      <c r="D11" s="1850" t="s">
        <v>2281</v>
      </c>
      <c r="E11" s="1850" t="s">
        <v>2282</v>
      </c>
      <c r="F11" s="1850" t="s">
        <v>2286</v>
      </c>
      <c r="G11" s="1850" t="s">
        <v>22</v>
      </c>
      <c r="H11" s="1850" t="s">
        <v>22</v>
      </c>
      <c r="I11" s="1850" t="s">
        <v>806</v>
      </c>
    </row>
    <row customHeight="1" ht="11.25">
      <c r="A12" s="1850" t="s">
        <v>2244</v>
      </c>
      <c r="B12" s="1850" t="s">
        <v>16</v>
      </c>
      <c r="C12" s="1850" t="s">
        <v>2287</v>
      </c>
      <c r="D12" s="1850" t="s">
        <v>2288</v>
      </c>
      <c r="E12" s="1850" t="s">
        <v>2289</v>
      </c>
      <c r="F12" s="1850" t="s">
        <v>2290</v>
      </c>
      <c r="G12" s="1850" t="s">
        <v>22</v>
      </c>
      <c r="H12" s="1850" t="s">
        <v>22</v>
      </c>
      <c r="I12" s="1850" t="s">
        <v>806</v>
      </c>
    </row>
    <row customHeight="1" ht="11.25">
      <c r="A13" s="1850" t="s">
        <v>2244</v>
      </c>
      <c r="B13" s="1850" t="s">
        <v>16</v>
      </c>
      <c r="C13" s="1850" t="s">
        <v>2291</v>
      </c>
      <c r="D13" s="1850" t="s">
        <v>2292</v>
      </c>
      <c r="E13" s="1850" t="s">
        <v>2293</v>
      </c>
      <c r="F13" s="1850" t="s">
        <v>2294</v>
      </c>
      <c r="G13" s="1850" t="s">
        <v>2295</v>
      </c>
      <c r="H13" s="1850" t="s">
        <v>22</v>
      </c>
      <c r="I13" s="1850" t="s">
        <v>806</v>
      </c>
    </row>
    <row customHeight="1" ht="11.25">
      <c r="A14" s="1850" t="s">
        <v>2244</v>
      </c>
      <c r="B14" s="1850" t="s">
        <v>16</v>
      </c>
      <c r="C14" s="1850" t="s">
        <v>2296</v>
      </c>
      <c r="D14" s="1850" t="s">
        <v>2297</v>
      </c>
      <c r="E14" s="1850" t="s">
        <v>2298</v>
      </c>
      <c r="F14" s="1850" t="s">
        <v>2299</v>
      </c>
      <c r="G14" s="1850" t="s">
        <v>2300</v>
      </c>
      <c r="H14" s="1850" t="s">
        <v>22</v>
      </c>
      <c r="I14" s="1850" t="s">
        <v>806</v>
      </c>
    </row>
    <row customHeight="1" ht="11.25">
      <c r="A15" s="1850" t="s">
        <v>2244</v>
      </c>
      <c r="B15" s="1850" t="s">
        <v>16</v>
      </c>
      <c r="C15" s="1850" t="s">
        <v>2301</v>
      </c>
      <c r="D15" s="1850" t="s">
        <v>2302</v>
      </c>
      <c r="E15" s="1850" t="s">
        <v>2303</v>
      </c>
      <c r="F15" s="1850" t="s">
        <v>2304</v>
      </c>
      <c r="G15" s="1850" t="s">
        <v>2305</v>
      </c>
      <c r="H15" s="1850" t="s">
        <v>22</v>
      </c>
      <c r="I15" s="1850" t="s">
        <v>806</v>
      </c>
    </row>
    <row customHeight="1" ht="11.25">
      <c r="A16" s="1850" t="s">
        <v>2244</v>
      </c>
      <c r="B16" s="1850" t="s">
        <v>16</v>
      </c>
      <c r="C16" s="1850" t="s">
        <v>2306</v>
      </c>
      <c r="D16" s="1850" t="s">
        <v>2307</v>
      </c>
      <c r="E16" s="1850" t="s">
        <v>2308</v>
      </c>
      <c r="F16" s="1850" t="s">
        <v>2309</v>
      </c>
      <c r="G16" s="1850" t="s">
        <v>2310</v>
      </c>
      <c r="H16" s="1850" t="s">
        <v>22</v>
      </c>
      <c r="I16" s="1850" t="s">
        <v>806</v>
      </c>
    </row>
    <row customHeight="1" ht="11.25">
      <c r="A17" s="1850" t="s">
        <v>2244</v>
      </c>
      <c r="B17" s="1850" t="s">
        <v>16</v>
      </c>
      <c r="C17" s="1850" t="s">
        <v>2311</v>
      </c>
      <c r="D17" s="1850" t="s">
        <v>2312</v>
      </c>
      <c r="E17" s="1850" t="s">
        <v>2313</v>
      </c>
      <c r="F17" s="1850" t="s">
        <v>2309</v>
      </c>
      <c r="G17" s="1850" t="s">
        <v>2314</v>
      </c>
      <c r="H17" s="1850" t="s">
        <v>22</v>
      </c>
      <c r="I17" s="1850" t="s">
        <v>806</v>
      </c>
    </row>
    <row customHeight="1" ht="11.25">
      <c r="A18" s="1850" t="s">
        <v>2244</v>
      </c>
      <c r="B18" s="1850" t="s">
        <v>16</v>
      </c>
      <c r="C18" s="1850" t="s">
        <v>2315</v>
      </c>
      <c r="D18" s="1850" t="s">
        <v>2316</v>
      </c>
      <c r="E18" s="1850" t="s">
        <v>2317</v>
      </c>
      <c r="F18" s="1850" t="s">
        <v>51</v>
      </c>
      <c r="G18" s="1850" t="s">
        <v>2318</v>
      </c>
      <c r="H18" s="1850" t="s">
        <v>22</v>
      </c>
      <c r="I18" s="1850" t="s">
        <v>806</v>
      </c>
    </row>
    <row customHeight="1" ht="11.25">
      <c r="A19" s="1850" t="s">
        <v>2244</v>
      </c>
      <c r="B19" s="1850" t="s">
        <v>16</v>
      </c>
      <c r="C19" s="1850" t="s">
        <v>2319</v>
      </c>
      <c r="D19" s="1850" t="s">
        <v>2320</v>
      </c>
      <c r="E19" s="1850" t="s">
        <v>2321</v>
      </c>
      <c r="F19" s="1850" t="s">
        <v>2265</v>
      </c>
      <c r="G19" s="1850" t="s">
        <v>2322</v>
      </c>
      <c r="H19" s="1850" t="s">
        <v>22</v>
      </c>
      <c r="I19" s="1850" t="s">
        <v>806</v>
      </c>
    </row>
    <row customHeight="1" ht="11.25">
      <c r="A20" s="1850" t="s">
        <v>2244</v>
      </c>
      <c r="B20" s="1850" t="s">
        <v>16</v>
      </c>
      <c r="C20" s="1850" t="s">
        <v>13</v>
      </c>
      <c r="D20" s="1850" t="s">
        <v>46</v>
      </c>
      <c r="E20" s="1850" t="s">
        <v>49</v>
      </c>
      <c r="F20" s="1850" t="s">
        <v>51</v>
      </c>
      <c r="G20" s="1850" t="s">
        <v>2323</v>
      </c>
      <c r="H20" s="1850" t="s">
        <v>22</v>
      </c>
      <c r="I20" s="1850" t="s">
        <v>806</v>
      </c>
    </row>
    <row customHeight="1" ht="11.25">
      <c r="A21" s="1850" t="s">
        <v>2244</v>
      </c>
      <c r="B21" s="1850" t="s">
        <v>16</v>
      </c>
      <c r="C21" s="1850" t="s">
        <v>2324</v>
      </c>
      <c r="D21" s="1850" t="s">
        <v>2325</v>
      </c>
      <c r="E21" s="1850" t="s">
        <v>2326</v>
      </c>
      <c r="F21" s="1850" t="s">
        <v>51</v>
      </c>
      <c r="G21" s="1850" t="s">
        <v>2327</v>
      </c>
      <c r="H21" s="1850" t="s">
        <v>22</v>
      </c>
      <c r="I21" s="1850" t="s">
        <v>806</v>
      </c>
    </row>
    <row customHeight="1" ht="11.25">
      <c r="A22" s="1850" t="s">
        <v>2244</v>
      </c>
      <c r="B22" s="1850" t="s">
        <v>16</v>
      </c>
      <c r="C22" s="1850" t="s">
        <v>2328</v>
      </c>
      <c r="D22" s="1850" t="s">
        <v>2329</v>
      </c>
      <c r="E22" s="1850" t="s">
        <v>2330</v>
      </c>
      <c r="F22" s="1850" t="s">
        <v>2331</v>
      </c>
      <c r="G22" s="1850" t="s">
        <v>2332</v>
      </c>
      <c r="H22" s="1850" t="s">
        <v>22</v>
      </c>
      <c r="I22" s="1850" t="s">
        <v>806</v>
      </c>
    </row>
    <row customHeight="1" ht="11.25">
      <c r="A23" s="1850" t="s">
        <v>2244</v>
      </c>
      <c r="B23" s="1850" t="s">
        <v>16</v>
      </c>
      <c r="C23" s="1850" t="s">
        <v>2333</v>
      </c>
      <c r="D23" s="1850" t="s">
        <v>2334</v>
      </c>
      <c r="E23" s="1850" t="s">
        <v>2335</v>
      </c>
      <c r="F23" s="1850" t="s">
        <v>2336</v>
      </c>
      <c r="G23" s="1850" t="s">
        <v>22</v>
      </c>
      <c r="H23" s="1850" t="s">
        <v>22</v>
      </c>
      <c r="I23" s="1850" t="s">
        <v>806</v>
      </c>
    </row>
    <row customHeight="1" ht="11.25">
      <c r="A24" s="1850" t="s">
        <v>2244</v>
      </c>
      <c r="B24" s="1850" t="s">
        <v>16</v>
      </c>
      <c r="C24" s="1850" t="s">
        <v>2337</v>
      </c>
      <c r="D24" s="1850" t="s">
        <v>2338</v>
      </c>
      <c r="E24" s="1850" t="s">
        <v>2269</v>
      </c>
      <c r="F24" s="1850" t="s">
        <v>2283</v>
      </c>
      <c r="G24" s="1850" t="s">
        <v>2339</v>
      </c>
      <c r="H24" s="1850" t="s">
        <v>22</v>
      </c>
      <c r="I24" s="1850" t="s">
        <v>806</v>
      </c>
    </row>
    <row customHeight="1" ht="11.25">
      <c r="A25" s="1850" t="s">
        <v>2244</v>
      </c>
      <c r="B25" s="1850" t="s">
        <v>16</v>
      </c>
      <c r="C25" s="1850" t="s">
        <v>2340</v>
      </c>
      <c r="D25" s="1850" t="s">
        <v>2341</v>
      </c>
      <c r="E25" s="1850" t="s">
        <v>2342</v>
      </c>
      <c r="F25" s="1850" t="s">
        <v>2343</v>
      </c>
      <c r="G25" s="1850" t="s">
        <v>2344</v>
      </c>
      <c r="H25" s="1850" t="s">
        <v>22</v>
      </c>
      <c r="I25" s="1850" t="s">
        <v>806</v>
      </c>
    </row>
    <row customHeight="1" ht="11.25">
      <c r="A26" s="1850" t="s">
        <v>2244</v>
      </c>
      <c r="B26" s="1850" t="s">
        <v>16</v>
      </c>
      <c r="C26" s="1850" t="s">
        <v>2345</v>
      </c>
      <c r="D26" s="1850" t="s">
        <v>2346</v>
      </c>
      <c r="E26" s="1850" t="s">
        <v>2269</v>
      </c>
      <c r="F26" s="1850" t="s">
        <v>2347</v>
      </c>
      <c r="G26" s="1850" t="s">
        <v>2270</v>
      </c>
      <c r="H26" s="1850" t="s">
        <v>22</v>
      </c>
      <c r="I26" s="1850" t="s">
        <v>806</v>
      </c>
    </row>
    <row customHeight="1" ht="11.25">
      <c r="A27" s="1850" t="s">
        <v>2244</v>
      </c>
      <c r="B27" s="1850" t="s">
        <v>16</v>
      </c>
      <c r="C27" s="1850" t="s">
        <v>2348</v>
      </c>
      <c r="D27" s="1850" t="s">
        <v>2349</v>
      </c>
      <c r="E27" s="1850" t="s">
        <v>2350</v>
      </c>
      <c r="F27" s="1850" t="s">
        <v>2351</v>
      </c>
      <c r="G27" s="1850" t="s">
        <v>2352</v>
      </c>
      <c r="H27" s="1850" t="s">
        <v>22</v>
      </c>
      <c r="I27" s="1850" t="s">
        <v>806</v>
      </c>
    </row>
    <row customHeight="1" ht="11.25">
      <c r="A28" s="1850" t="s">
        <v>2244</v>
      </c>
      <c r="B28" s="1850" t="s">
        <v>16</v>
      </c>
      <c r="C28" s="1850" t="s">
        <v>2353</v>
      </c>
      <c r="D28" s="1850" t="s">
        <v>2354</v>
      </c>
      <c r="E28" s="1850" t="s">
        <v>2355</v>
      </c>
      <c r="F28" s="1850" t="s">
        <v>2247</v>
      </c>
      <c r="G28" s="1850" t="s">
        <v>2356</v>
      </c>
      <c r="H28" s="1850" t="s">
        <v>22</v>
      </c>
      <c r="I28" s="1850" t="s">
        <v>806</v>
      </c>
    </row>
    <row customHeight="1" ht="11.25">
      <c r="A29" s="1850" t="s">
        <v>2244</v>
      </c>
      <c r="B29" s="1850" t="s">
        <v>16</v>
      </c>
      <c r="C29" s="1850" t="s">
        <v>2357</v>
      </c>
      <c r="D29" s="1850" t="s">
        <v>2358</v>
      </c>
      <c r="E29" s="1850" t="s">
        <v>2359</v>
      </c>
      <c r="F29" s="1850" t="s">
        <v>2299</v>
      </c>
      <c r="G29" s="1850" t="s">
        <v>2360</v>
      </c>
      <c r="H29" s="1850" t="s">
        <v>22</v>
      </c>
      <c r="I29" s="1850" t="s">
        <v>806</v>
      </c>
    </row>
    <row customHeight="1" ht="11.25">
      <c r="A30" s="1850" t="s">
        <v>2244</v>
      </c>
      <c r="B30" s="1850" t="s">
        <v>16</v>
      </c>
      <c r="C30" s="1850" t="s">
        <v>2361</v>
      </c>
      <c r="D30" s="1850" t="s">
        <v>2362</v>
      </c>
      <c r="E30" s="1850" t="s">
        <v>2363</v>
      </c>
      <c r="F30" s="1850" t="s">
        <v>2364</v>
      </c>
      <c r="G30" s="1850" t="s">
        <v>2344</v>
      </c>
      <c r="H30" s="1850" t="s">
        <v>22</v>
      </c>
      <c r="I30" s="1850" t="s">
        <v>806</v>
      </c>
    </row>
    <row customHeight="1" ht="11.25">
      <c r="A31" s="1850" t="s">
        <v>2244</v>
      </c>
      <c r="B31" s="1850" t="s">
        <v>16</v>
      </c>
      <c r="C31" s="1850" t="s">
        <v>2365</v>
      </c>
      <c r="D31" s="1850" t="s">
        <v>2366</v>
      </c>
      <c r="E31" s="1850" t="s">
        <v>2367</v>
      </c>
      <c r="F31" s="1850" t="s">
        <v>2247</v>
      </c>
      <c r="G31" s="1850" t="s">
        <v>2368</v>
      </c>
      <c r="H31" s="1850" t="s">
        <v>22</v>
      </c>
      <c r="I31" s="1850" t="s">
        <v>806</v>
      </c>
    </row>
    <row customHeight="1" ht="11.25">
      <c r="A32" s="1850" t="s">
        <v>2244</v>
      </c>
      <c r="B32" s="1850" t="s">
        <v>16</v>
      </c>
      <c r="C32" s="1850" t="s">
        <v>2369</v>
      </c>
      <c r="D32" s="1850" t="s">
        <v>2370</v>
      </c>
      <c r="E32" s="1850" t="s">
        <v>2371</v>
      </c>
      <c r="F32" s="1850" t="s">
        <v>2372</v>
      </c>
      <c r="G32" s="1850" t="s">
        <v>22</v>
      </c>
      <c r="H32" s="1850" t="s">
        <v>22</v>
      </c>
      <c r="I32" s="1850" t="s">
        <v>806</v>
      </c>
    </row>
    <row customHeight="1" ht="11.25">
      <c r="A33" s="1850" t="s">
        <v>2244</v>
      </c>
      <c r="B33" s="1850" t="s">
        <v>16</v>
      </c>
      <c r="C33" s="1850" t="s">
        <v>2373</v>
      </c>
      <c r="D33" s="1850" t="s">
        <v>2374</v>
      </c>
      <c r="E33" s="1850" t="s">
        <v>2375</v>
      </c>
      <c r="F33" s="1850" t="s">
        <v>573</v>
      </c>
      <c r="G33" s="1850" t="s">
        <v>2376</v>
      </c>
      <c r="H33" s="1850" t="s">
        <v>22</v>
      </c>
      <c r="I33" s="1850" t="s">
        <v>806</v>
      </c>
    </row>
    <row customHeight="1" ht="11.25">
      <c r="A34" s="1850" t="s">
        <v>2244</v>
      </c>
      <c r="B34" s="1850" t="s">
        <v>16</v>
      </c>
      <c r="C34" s="1850" t="s">
        <v>2377</v>
      </c>
      <c r="D34" s="1850" t="s">
        <v>2378</v>
      </c>
      <c r="E34" s="1850" t="s">
        <v>2379</v>
      </c>
      <c r="F34" s="1850" t="s">
        <v>573</v>
      </c>
      <c r="G34" s="1850" t="s">
        <v>2380</v>
      </c>
      <c r="H34" s="1850" t="s">
        <v>22</v>
      </c>
      <c r="I34" s="1850" t="s">
        <v>806</v>
      </c>
    </row>
    <row customHeight="1" ht="11.25">
      <c r="A35" s="1850" t="s">
        <v>2244</v>
      </c>
      <c r="B35" s="1850" t="s">
        <v>16</v>
      </c>
      <c r="C35" s="1850" t="s">
        <v>2381</v>
      </c>
      <c r="D35" s="1850" t="s">
        <v>2382</v>
      </c>
      <c r="E35" s="1850" t="s">
        <v>2383</v>
      </c>
      <c r="F35" s="1850" t="s">
        <v>573</v>
      </c>
      <c r="G35" s="1850" t="s">
        <v>2384</v>
      </c>
      <c r="H35" s="1850" t="s">
        <v>22</v>
      </c>
      <c r="I35" s="1850" t="s">
        <v>806</v>
      </c>
    </row>
    <row customHeight="1" ht="11.25">
      <c r="A36" s="1850" t="s">
        <v>2244</v>
      </c>
      <c r="B36" s="1850" t="s">
        <v>16</v>
      </c>
      <c r="C36" s="1850" t="s">
        <v>2385</v>
      </c>
      <c r="D36" s="1850" t="s">
        <v>2386</v>
      </c>
      <c r="E36" s="1850" t="s">
        <v>2387</v>
      </c>
      <c r="F36" s="1850" t="s">
        <v>573</v>
      </c>
      <c r="G36" s="1850" t="s">
        <v>22</v>
      </c>
      <c r="H36" s="1850" t="s">
        <v>22</v>
      </c>
      <c r="I36" s="1850" t="s">
        <v>806</v>
      </c>
    </row>
    <row customHeight="1" ht="11.25">
      <c r="A37" s="1850" t="s">
        <v>2244</v>
      </c>
      <c r="B37" s="1850" t="s">
        <v>16</v>
      </c>
      <c r="C37" s="1850" t="s">
        <v>2388</v>
      </c>
      <c r="D37" s="1850" t="s">
        <v>2389</v>
      </c>
      <c r="E37" s="1850" t="s">
        <v>2390</v>
      </c>
      <c r="F37" s="1850" t="s">
        <v>573</v>
      </c>
      <c r="G37" s="1850" t="s">
        <v>2391</v>
      </c>
      <c r="H37" s="1850" t="s">
        <v>22</v>
      </c>
      <c r="I37" s="1850" t="s">
        <v>806</v>
      </c>
    </row>
    <row customHeight="1" ht="11.25">
      <c r="A38" s="1850" t="s">
        <v>2244</v>
      </c>
      <c r="B38" s="1850" t="s">
        <v>16</v>
      </c>
      <c r="C38" s="1850" t="s">
        <v>2392</v>
      </c>
      <c r="D38" s="1850" t="s">
        <v>2393</v>
      </c>
      <c r="E38" s="1850" t="s">
        <v>2394</v>
      </c>
      <c r="F38" s="1850" t="s">
        <v>573</v>
      </c>
      <c r="G38" s="1850" t="s">
        <v>2395</v>
      </c>
      <c r="H38" s="1850" t="s">
        <v>22</v>
      </c>
      <c r="I38" s="1850" t="s">
        <v>806</v>
      </c>
    </row>
    <row customHeight="1" ht="11.25">
      <c r="A39" s="1850" t="s">
        <v>2244</v>
      </c>
      <c r="B39" s="1850" t="s">
        <v>16</v>
      </c>
      <c r="C39" s="1850" t="s">
        <v>2396</v>
      </c>
      <c r="D39" s="1850" t="s">
        <v>2397</v>
      </c>
      <c r="E39" s="1850" t="s">
        <v>2398</v>
      </c>
      <c r="F39" s="1850" t="s">
        <v>2399</v>
      </c>
      <c r="G39" s="1850" t="s">
        <v>2400</v>
      </c>
      <c r="H39" s="1850" t="s">
        <v>22</v>
      </c>
      <c r="I39" s="1850" t="s">
        <v>806</v>
      </c>
    </row>
    <row customHeight="1" ht="11.25">
      <c r="A40" s="1850" t="s">
        <v>2244</v>
      </c>
      <c r="B40" s="1850" t="s">
        <v>16</v>
      </c>
      <c r="C40" s="1850" t="s">
        <v>2401</v>
      </c>
      <c r="D40" s="1850" t="s">
        <v>2402</v>
      </c>
      <c r="E40" s="1850" t="s">
        <v>2269</v>
      </c>
      <c r="F40" s="1850" t="s">
        <v>2403</v>
      </c>
      <c r="G40" s="1850" t="s">
        <v>2270</v>
      </c>
      <c r="H40" s="1850" t="s">
        <v>22</v>
      </c>
      <c r="I40" s="1850" t="s">
        <v>806</v>
      </c>
    </row>
    <row customHeight="1" ht="11.25">
      <c r="A41" s="1850" t="s">
        <v>2244</v>
      </c>
      <c r="B41" s="1850" t="s">
        <v>16</v>
      </c>
      <c r="C41" s="1850" t="s">
        <v>2404</v>
      </c>
      <c r="D41" s="1850" t="s">
        <v>2405</v>
      </c>
      <c r="E41" s="1850" t="s">
        <v>2269</v>
      </c>
      <c r="F41" s="1850" t="s">
        <v>2406</v>
      </c>
      <c r="G41" s="1850" t="s">
        <v>2270</v>
      </c>
      <c r="H41" s="1850" t="s">
        <v>22</v>
      </c>
      <c r="I41" s="1850" t="s">
        <v>806</v>
      </c>
    </row>
    <row customHeight="1" ht="11.25">
      <c r="A42" s="1850" t="s">
        <v>2244</v>
      </c>
      <c r="B42" s="1850" t="s">
        <v>16</v>
      </c>
      <c r="C42" s="1850" t="s">
        <v>2407</v>
      </c>
      <c r="D42" s="1850" t="s">
        <v>2408</v>
      </c>
      <c r="E42" s="1850" t="s">
        <v>2409</v>
      </c>
      <c r="F42" s="1850" t="s">
        <v>2410</v>
      </c>
      <c r="G42" s="1850" t="s">
        <v>2411</v>
      </c>
      <c r="H42" s="1850" t="s">
        <v>22</v>
      </c>
      <c r="I42" s="1850" t="s">
        <v>806</v>
      </c>
    </row>
    <row customHeight="1" ht="11.25">
      <c r="A43" s="1850" t="s">
        <v>2244</v>
      </c>
      <c r="B43" s="1850" t="s">
        <v>16</v>
      </c>
      <c r="C43" s="1850" t="s">
        <v>2412</v>
      </c>
      <c r="D43" s="1850" t="s">
        <v>2413</v>
      </c>
      <c r="E43" s="1850" t="s">
        <v>2414</v>
      </c>
      <c r="F43" s="1850" t="s">
        <v>2410</v>
      </c>
      <c r="G43" s="1850" t="s">
        <v>2415</v>
      </c>
      <c r="H43" s="1850" t="s">
        <v>22</v>
      </c>
      <c r="I43" s="1850" t="s">
        <v>806</v>
      </c>
    </row>
    <row customHeight="1" ht="11.25">
      <c r="A44" s="1850" t="s">
        <v>2244</v>
      </c>
      <c r="B44" s="1850" t="s">
        <v>16</v>
      </c>
      <c r="C44" s="1850" t="s">
        <v>2416</v>
      </c>
      <c r="D44" s="1850" t="s">
        <v>2417</v>
      </c>
      <c r="E44" s="1850" t="s">
        <v>2418</v>
      </c>
      <c r="F44" s="1850" t="s">
        <v>2410</v>
      </c>
      <c r="G44" s="1850" t="s">
        <v>2419</v>
      </c>
      <c r="H44" s="1850" t="s">
        <v>22</v>
      </c>
      <c r="I44" s="1850" t="s">
        <v>806</v>
      </c>
    </row>
    <row customHeight="1" ht="11.25">
      <c r="A45" s="1850" t="s">
        <v>2244</v>
      </c>
      <c r="B45" s="1850" t="s">
        <v>16</v>
      </c>
      <c r="C45" s="1850" t="s">
        <v>2420</v>
      </c>
      <c r="D45" s="1850" t="s">
        <v>2421</v>
      </c>
      <c r="E45" s="1850" t="s">
        <v>2422</v>
      </c>
      <c r="F45" s="1850" t="s">
        <v>2423</v>
      </c>
      <c r="G45" s="1850" t="s">
        <v>2424</v>
      </c>
      <c r="H45" s="1850" t="s">
        <v>22</v>
      </c>
      <c r="I45" s="1850" t="s">
        <v>806</v>
      </c>
    </row>
    <row customHeight="1" ht="11.25">
      <c r="A46" s="1850" t="s">
        <v>2244</v>
      </c>
      <c r="B46" s="1850" t="s">
        <v>16</v>
      </c>
      <c r="C46" s="1850" t="s">
        <v>2425</v>
      </c>
      <c r="D46" s="1850" t="s">
        <v>2426</v>
      </c>
      <c r="E46" s="1850" t="s">
        <v>2427</v>
      </c>
      <c r="F46" s="1850" t="s">
        <v>2428</v>
      </c>
      <c r="G46" s="1850" t="s">
        <v>22</v>
      </c>
      <c r="H46" s="1850" t="s">
        <v>22</v>
      </c>
      <c r="I46" s="1850" t="s">
        <v>806</v>
      </c>
    </row>
    <row customHeight="1" ht="11.25">
      <c r="A47" s="1850" t="s">
        <v>2244</v>
      </c>
      <c r="B47" s="1850" t="s">
        <v>16</v>
      </c>
      <c r="C47" s="1850" t="s">
        <v>2429</v>
      </c>
      <c r="D47" s="1850" t="s">
        <v>2430</v>
      </c>
      <c r="E47" s="1850" t="s">
        <v>2431</v>
      </c>
      <c r="F47" s="1850" t="s">
        <v>2432</v>
      </c>
      <c r="G47" s="1850" t="s">
        <v>2433</v>
      </c>
      <c r="H47" s="1850" t="s">
        <v>22</v>
      </c>
      <c r="I47" s="1850" t="s">
        <v>806</v>
      </c>
    </row>
    <row customHeight="1" ht="11.25">
      <c r="A48" s="1850" t="s">
        <v>2244</v>
      </c>
      <c r="B48" s="1850" t="s">
        <v>16</v>
      </c>
      <c r="C48" s="1850" t="s">
        <v>2434</v>
      </c>
      <c r="D48" s="1850" t="s">
        <v>2435</v>
      </c>
      <c r="E48" s="1850" t="s">
        <v>2436</v>
      </c>
      <c r="F48" s="1850" t="s">
        <v>2364</v>
      </c>
      <c r="G48" s="1850" t="s">
        <v>2437</v>
      </c>
      <c r="H48" s="1850" t="s">
        <v>22</v>
      </c>
      <c r="I48" s="1850" t="s">
        <v>806</v>
      </c>
    </row>
    <row customHeight="1" ht="11.25">
      <c r="A49" s="1850" t="s">
        <v>2244</v>
      </c>
      <c r="B49" s="1850" t="s">
        <v>16</v>
      </c>
      <c r="C49" s="1850" t="s">
        <v>2438</v>
      </c>
      <c r="D49" s="1850" t="s">
        <v>2439</v>
      </c>
      <c r="E49" s="1850" t="s">
        <v>2440</v>
      </c>
      <c r="F49" s="1850" t="s">
        <v>2399</v>
      </c>
      <c r="G49" s="1850" t="s">
        <v>2441</v>
      </c>
      <c r="H49" s="1850" t="s">
        <v>22</v>
      </c>
      <c r="I49" s="1850" t="s">
        <v>806</v>
      </c>
    </row>
    <row customHeight="1" ht="11.25">
      <c r="A50" s="1850" t="s">
        <v>2244</v>
      </c>
      <c r="B50" s="1850" t="s">
        <v>16</v>
      </c>
      <c r="C50" s="1850" t="s">
        <v>2442</v>
      </c>
      <c r="D50" s="1850" t="s">
        <v>2443</v>
      </c>
      <c r="E50" s="1850" t="s">
        <v>2444</v>
      </c>
      <c r="F50" s="1850" t="s">
        <v>2428</v>
      </c>
      <c r="G50" s="1850" t="s">
        <v>2445</v>
      </c>
      <c r="H50" s="1850" t="s">
        <v>22</v>
      </c>
      <c r="I50" s="1850" t="s">
        <v>806</v>
      </c>
    </row>
    <row customHeight="1" ht="11.25">
      <c r="A51" s="1850" t="s">
        <v>2244</v>
      </c>
      <c r="B51" s="1850" t="s">
        <v>16</v>
      </c>
      <c r="C51" s="1850" t="s">
        <v>2446</v>
      </c>
      <c r="D51" s="1850" t="s">
        <v>2447</v>
      </c>
      <c r="E51" s="1850" t="s">
        <v>2448</v>
      </c>
      <c r="F51" s="1850" t="s">
        <v>2343</v>
      </c>
      <c r="G51" s="1850" t="s">
        <v>2449</v>
      </c>
      <c r="H51" s="1850" t="s">
        <v>22</v>
      </c>
      <c r="I51" s="1850" t="s">
        <v>806</v>
      </c>
    </row>
    <row customHeight="1" ht="11.25">
      <c r="A52" s="1850" t="s">
        <v>2244</v>
      </c>
      <c r="B52" s="1850" t="s">
        <v>16</v>
      </c>
      <c r="C52" s="1850" t="s">
        <v>2450</v>
      </c>
      <c r="D52" s="1850" t="s">
        <v>2451</v>
      </c>
      <c r="E52" s="1850" t="s">
        <v>2452</v>
      </c>
      <c r="F52" s="1850" t="s">
        <v>2364</v>
      </c>
      <c r="G52" s="1850" t="s">
        <v>2453</v>
      </c>
      <c r="H52" s="1850" t="s">
        <v>22</v>
      </c>
      <c r="I52" s="1850" t="s">
        <v>806</v>
      </c>
    </row>
    <row customHeight="1" ht="11.25">
      <c r="A53" s="1850" t="s">
        <v>2244</v>
      </c>
      <c r="B53" s="1850" t="s">
        <v>16</v>
      </c>
      <c r="C53" s="1850" t="s">
        <v>2454</v>
      </c>
      <c r="D53" s="1850" t="s">
        <v>2455</v>
      </c>
      <c r="E53" s="1850" t="s">
        <v>2456</v>
      </c>
      <c r="F53" s="1850" t="s">
        <v>51</v>
      </c>
      <c r="G53" s="1850" t="s">
        <v>2327</v>
      </c>
      <c r="H53" s="1850" t="s">
        <v>22</v>
      </c>
      <c r="I53" s="1850" t="s">
        <v>806</v>
      </c>
    </row>
    <row customHeight="1" ht="11.25">
      <c r="A54" s="1850" t="s">
        <v>2244</v>
      </c>
      <c r="B54" s="1850" t="s">
        <v>16</v>
      </c>
      <c r="C54" s="1850" t="s">
        <v>2457</v>
      </c>
      <c r="D54" s="1850" t="s">
        <v>2458</v>
      </c>
      <c r="E54" s="1850" t="s">
        <v>2459</v>
      </c>
      <c r="F54" s="1850" t="s">
        <v>2428</v>
      </c>
      <c r="G54" s="1850" t="s">
        <v>2460</v>
      </c>
      <c r="H54" s="1850" t="s">
        <v>22</v>
      </c>
      <c r="I54" s="1850" t="s">
        <v>806</v>
      </c>
    </row>
    <row customHeight="1" ht="11.25">
      <c r="A55" s="1850" t="s">
        <v>2244</v>
      </c>
      <c r="B55" s="1850" t="s">
        <v>16</v>
      </c>
      <c r="C55" s="1850" t="s">
        <v>2461</v>
      </c>
      <c r="D55" s="1850" t="s">
        <v>2462</v>
      </c>
      <c r="E55" s="1850" t="s">
        <v>2463</v>
      </c>
      <c r="F55" s="1850" t="s">
        <v>2464</v>
      </c>
      <c r="G55" s="1850" t="s">
        <v>2465</v>
      </c>
      <c r="H55" s="1850" t="s">
        <v>22</v>
      </c>
      <c r="I55" s="1850" t="s">
        <v>806</v>
      </c>
    </row>
    <row customHeight="1" ht="11.25">
      <c r="A56" s="1850" t="s">
        <v>2244</v>
      </c>
      <c r="B56" s="1850" t="s">
        <v>16</v>
      </c>
      <c r="C56" s="1850" t="s">
        <v>2466</v>
      </c>
      <c r="D56" s="1850" t="s">
        <v>2467</v>
      </c>
      <c r="E56" s="1850" t="s">
        <v>2468</v>
      </c>
      <c r="F56" s="1850" t="s">
        <v>2428</v>
      </c>
      <c r="G56" s="1850" t="s">
        <v>2469</v>
      </c>
      <c r="H56" s="1850" t="s">
        <v>22</v>
      </c>
      <c r="I56" s="1850" t="s">
        <v>806</v>
      </c>
    </row>
    <row customHeight="1" ht="11.25">
      <c r="A57" s="1850" t="s">
        <v>2244</v>
      </c>
      <c r="B57" s="1850" t="s">
        <v>16</v>
      </c>
      <c r="C57" s="1850" t="s">
        <v>2470</v>
      </c>
      <c r="D57" s="1850" t="s">
        <v>2471</v>
      </c>
      <c r="E57" s="1850" t="s">
        <v>2472</v>
      </c>
      <c r="F57" s="1850" t="s">
        <v>2473</v>
      </c>
      <c r="G57" s="1850" t="s">
        <v>2368</v>
      </c>
      <c r="H57" s="1850" t="s">
        <v>22</v>
      </c>
      <c r="I57" s="1850" t="s">
        <v>806</v>
      </c>
    </row>
    <row customHeight="1" ht="11.25">
      <c r="A58" s="1850" t="s">
        <v>2244</v>
      </c>
      <c r="B58" s="1850" t="s">
        <v>16</v>
      </c>
      <c r="C58" s="1850" t="s">
        <v>2474</v>
      </c>
      <c r="D58" s="1850" t="s">
        <v>2475</v>
      </c>
      <c r="E58" s="1850" t="s">
        <v>2476</v>
      </c>
      <c r="F58" s="1850" t="s">
        <v>2428</v>
      </c>
      <c r="G58" s="1850" t="s">
        <v>2477</v>
      </c>
      <c r="H58" s="1850" t="s">
        <v>22</v>
      </c>
      <c r="I58" s="1850" t="s">
        <v>806</v>
      </c>
    </row>
    <row customHeight="1" ht="11.25">
      <c r="A59" s="1850" t="s">
        <v>2244</v>
      </c>
      <c r="B59" s="1850" t="s">
        <v>16</v>
      </c>
      <c r="C59" s="1850" t="s">
        <v>2478</v>
      </c>
      <c r="D59" s="1850" t="s">
        <v>2479</v>
      </c>
      <c r="E59" s="1850" t="s">
        <v>2480</v>
      </c>
      <c r="F59" s="1850" t="s">
        <v>2464</v>
      </c>
      <c r="G59" s="1850" t="s">
        <v>2465</v>
      </c>
      <c r="H59" s="1850" t="s">
        <v>22</v>
      </c>
      <c r="I59" s="1850" t="s">
        <v>806</v>
      </c>
    </row>
    <row customHeight="1" ht="11.25">
      <c r="A60" s="1850" t="s">
        <v>2244</v>
      </c>
      <c r="B60" s="1850" t="s">
        <v>16</v>
      </c>
      <c r="C60" s="1850" t="s">
        <v>2481</v>
      </c>
      <c r="D60" s="1850" t="s">
        <v>2482</v>
      </c>
      <c r="E60" s="1850" t="s">
        <v>2483</v>
      </c>
      <c r="F60" s="1850" t="s">
        <v>2432</v>
      </c>
      <c r="G60" s="1850" t="s">
        <v>2484</v>
      </c>
      <c r="H60" s="1850" t="s">
        <v>22</v>
      </c>
      <c r="I60" s="1850" t="s">
        <v>806</v>
      </c>
    </row>
    <row customHeight="1" ht="11.25">
      <c r="A61" s="1850" t="s">
        <v>2244</v>
      </c>
      <c r="B61" s="1850" t="s">
        <v>16</v>
      </c>
      <c r="C61" s="1850" t="s">
        <v>2485</v>
      </c>
      <c r="D61" s="1850" t="s">
        <v>2486</v>
      </c>
      <c r="E61" s="1850" t="s">
        <v>2487</v>
      </c>
      <c r="F61" s="1850" t="s">
        <v>2488</v>
      </c>
      <c r="G61" s="1850" t="s">
        <v>2424</v>
      </c>
      <c r="H61" s="1850" t="s">
        <v>22</v>
      </c>
      <c r="I61" s="1850" t="s">
        <v>806</v>
      </c>
    </row>
    <row customHeight="1" ht="11.25">
      <c r="A62" s="1850" t="s">
        <v>2244</v>
      </c>
      <c r="B62" s="1850" t="s">
        <v>16</v>
      </c>
      <c r="C62" s="1850" t="s">
        <v>2489</v>
      </c>
      <c r="D62" s="1850" t="s">
        <v>2490</v>
      </c>
      <c r="E62" s="1850" t="s">
        <v>2491</v>
      </c>
      <c r="F62" s="1850" t="s">
        <v>2428</v>
      </c>
      <c r="G62" s="1850" t="s">
        <v>2492</v>
      </c>
      <c r="H62" s="1850" t="s">
        <v>22</v>
      </c>
      <c r="I62" s="1850" t="s">
        <v>806</v>
      </c>
    </row>
    <row customHeight="1" ht="11.25">
      <c r="A63" s="1850" t="s">
        <v>2244</v>
      </c>
      <c r="B63" s="1850" t="s">
        <v>16</v>
      </c>
      <c r="C63" s="1850" t="s">
        <v>2493</v>
      </c>
      <c r="D63" s="1850" t="s">
        <v>2494</v>
      </c>
      <c r="E63" s="1850" t="s">
        <v>2495</v>
      </c>
      <c r="F63" s="1850" t="s">
        <v>2343</v>
      </c>
      <c r="G63" s="1850" t="s">
        <v>2496</v>
      </c>
      <c r="H63" s="1850" t="s">
        <v>22</v>
      </c>
      <c r="I63" s="1850" t="s">
        <v>806</v>
      </c>
    </row>
    <row customHeight="1" ht="11.25">
      <c r="A64" s="1850" t="s">
        <v>2244</v>
      </c>
      <c r="B64" s="1850" t="s">
        <v>16</v>
      </c>
      <c r="C64" s="1850" t="s">
        <v>2497</v>
      </c>
      <c r="D64" s="1850" t="s">
        <v>2498</v>
      </c>
      <c r="E64" s="1850" t="s">
        <v>2499</v>
      </c>
      <c r="F64" s="1850" t="s">
        <v>2351</v>
      </c>
      <c r="G64" s="1850" t="s">
        <v>2500</v>
      </c>
      <c r="H64" s="1850" t="s">
        <v>2501</v>
      </c>
      <c r="I64" s="1850" t="s">
        <v>806</v>
      </c>
    </row>
    <row customHeight="1" ht="11.25">
      <c r="A65" s="1850" t="s">
        <v>2244</v>
      </c>
      <c r="B65" s="1850" t="s">
        <v>16</v>
      </c>
      <c r="C65" s="1850" t="s">
        <v>2502</v>
      </c>
      <c r="D65" s="1850" t="s">
        <v>2503</v>
      </c>
      <c r="E65" s="1850" t="s">
        <v>2504</v>
      </c>
      <c r="F65" s="1850" t="s">
        <v>2351</v>
      </c>
      <c r="G65" s="1850" t="s">
        <v>2500</v>
      </c>
      <c r="H65" s="1850" t="s">
        <v>2505</v>
      </c>
      <c r="I65" s="1850" t="s">
        <v>806</v>
      </c>
    </row>
    <row customHeight="1" ht="11.25">
      <c r="A66" s="1850" t="s">
        <v>2244</v>
      </c>
      <c r="B66" s="1850" t="s">
        <v>16</v>
      </c>
      <c r="C66" s="1850" t="s">
        <v>2506</v>
      </c>
      <c r="D66" s="1850" t="s">
        <v>2507</v>
      </c>
      <c r="E66" s="1850" t="s">
        <v>2508</v>
      </c>
      <c r="F66" s="1850" t="s">
        <v>2351</v>
      </c>
      <c r="G66" s="1850" t="s">
        <v>2509</v>
      </c>
      <c r="H66" s="1850" t="s">
        <v>2510</v>
      </c>
      <c r="I66" s="1850" t="s">
        <v>806</v>
      </c>
    </row>
    <row customHeight="1" ht="11.25">
      <c r="A67" s="1850" t="s">
        <v>2244</v>
      </c>
      <c r="B67" s="1850" t="s">
        <v>16</v>
      </c>
      <c r="C67" s="1850" t="s">
        <v>2511</v>
      </c>
      <c r="D67" s="1850" t="s">
        <v>2512</v>
      </c>
      <c r="E67" s="1850" t="s">
        <v>2513</v>
      </c>
      <c r="F67" s="1850" t="s">
        <v>2351</v>
      </c>
      <c r="G67" s="1850" t="s">
        <v>2514</v>
      </c>
      <c r="H67" s="1850" t="s">
        <v>2515</v>
      </c>
      <c r="I67" s="1850" t="s">
        <v>806</v>
      </c>
    </row>
    <row customHeight="1" ht="11.25">
      <c r="A68" s="1850" t="s">
        <v>2244</v>
      </c>
      <c r="B68" s="1850" t="s">
        <v>16</v>
      </c>
      <c r="C68" s="1850" t="s">
        <v>2516</v>
      </c>
      <c r="D68" s="1850" t="s">
        <v>2517</v>
      </c>
      <c r="E68" s="1850" t="s">
        <v>2518</v>
      </c>
      <c r="F68" s="1850" t="s">
        <v>2351</v>
      </c>
      <c r="G68" s="1850" t="s">
        <v>2509</v>
      </c>
      <c r="H68" s="1850" t="s">
        <v>22</v>
      </c>
      <c r="I68" s="1850" t="s">
        <v>806</v>
      </c>
    </row>
    <row customHeight="1" ht="11.25">
      <c r="A69" s="1850" t="s">
        <v>2244</v>
      </c>
      <c r="B69" s="1850" t="s">
        <v>16</v>
      </c>
      <c r="C69" s="1850" t="s">
        <v>2519</v>
      </c>
      <c r="D69" s="1850" t="s">
        <v>2520</v>
      </c>
      <c r="E69" s="1850" t="s">
        <v>2521</v>
      </c>
      <c r="F69" s="1850" t="s">
        <v>2351</v>
      </c>
      <c r="G69" s="1850" t="s">
        <v>22</v>
      </c>
      <c r="H69" s="1850" t="s">
        <v>22</v>
      </c>
      <c r="I69" s="1850" t="s">
        <v>806</v>
      </c>
    </row>
    <row customHeight="1" ht="11.25">
      <c r="A70" s="1850" t="s">
        <v>2244</v>
      </c>
      <c r="B70" s="1850" t="s">
        <v>16</v>
      </c>
      <c r="C70" s="1850" t="s">
        <v>2522</v>
      </c>
      <c r="D70" s="1850" t="s">
        <v>2523</v>
      </c>
      <c r="E70" s="1850" t="s">
        <v>2330</v>
      </c>
      <c r="F70" s="1850" t="s">
        <v>2309</v>
      </c>
      <c r="G70" s="1850" t="s">
        <v>22</v>
      </c>
      <c r="H70" s="1850" t="s">
        <v>22</v>
      </c>
      <c r="I70" s="1850" t="s">
        <v>806</v>
      </c>
    </row>
    <row customHeight="1" ht="11.25">
      <c r="A71" s="1850" t="s">
        <v>2244</v>
      </c>
      <c r="B71" s="1850" t="s">
        <v>16</v>
      </c>
      <c r="C71" s="1850" t="s">
        <v>2524</v>
      </c>
      <c r="D71" s="1850" t="s">
        <v>2525</v>
      </c>
      <c r="E71" s="1850" t="s">
        <v>2269</v>
      </c>
      <c r="F71" s="1850" t="s">
        <v>2526</v>
      </c>
      <c r="G71" s="1850" t="s">
        <v>2270</v>
      </c>
      <c r="H71" s="1850" t="s">
        <v>22</v>
      </c>
      <c r="I71" s="1850" t="s">
        <v>806</v>
      </c>
    </row>
    <row customHeight="1" ht="11.25">
      <c r="A72" s="1850" t="s">
        <v>2244</v>
      </c>
      <c r="B72" s="1850" t="s">
        <v>16</v>
      </c>
      <c r="C72" s="1850" t="s">
        <v>2527</v>
      </c>
      <c r="D72" s="1850" t="s">
        <v>2528</v>
      </c>
      <c r="E72" s="1850" t="s">
        <v>2269</v>
      </c>
      <c r="F72" s="1850" t="s">
        <v>2529</v>
      </c>
      <c r="G72" s="1850" t="s">
        <v>2339</v>
      </c>
      <c r="H72" s="1850" t="s">
        <v>22</v>
      </c>
      <c r="I72" s="1850" t="s">
        <v>806</v>
      </c>
    </row>
    <row customHeight="1" ht="11.25">
      <c r="A73" s="1850" t="s">
        <v>2244</v>
      </c>
      <c r="B73" s="1850" t="s">
        <v>16</v>
      </c>
      <c r="C73" s="1850" t="s">
        <v>2530</v>
      </c>
      <c r="D73" s="1850" t="s">
        <v>2531</v>
      </c>
      <c r="E73" s="1850" t="s">
        <v>2330</v>
      </c>
      <c r="F73" s="1850" t="s">
        <v>2532</v>
      </c>
      <c r="G73" s="1850" t="s">
        <v>22</v>
      </c>
      <c r="H73" s="1850" t="s">
        <v>22</v>
      </c>
      <c r="I73" s="1850" t="s">
        <v>806</v>
      </c>
    </row>
    <row customHeight="1" ht="11.25">
      <c r="A74" s="1850" t="s">
        <v>2244</v>
      </c>
      <c r="B74" s="1850" t="s">
        <v>16</v>
      </c>
      <c r="C74" s="1850" t="s">
        <v>2533</v>
      </c>
      <c r="D74" s="1850" t="s">
        <v>2534</v>
      </c>
      <c r="E74" s="1850" t="s">
        <v>2330</v>
      </c>
      <c r="F74" s="1850" t="s">
        <v>2432</v>
      </c>
      <c r="G74" s="1850" t="s">
        <v>22</v>
      </c>
      <c r="H74" s="1850" t="s">
        <v>22</v>
      </c>
      <c r="I74" s="1850" t="s">
        <v>806</v>
      </c>
    </row>
    <row customHeight="1" ht="11.25">
      <c r="A75" s="1850" t="s">
        <v>2244</v>
      </c>
      <c r="B75" s="1850" t="s">
        <v>16</v>
      </c>
      <c r="C75" s="1850" t="s">
        <v>2535</v>
      </c>
      <c r="D75" s="1850" t="s">
        <v>2536</v>
      </c>
      <c r="E75" s="1850" t="s">
        <v>2537</v>
      </c>
      <c r="F75" s="1850" t="s">
        <v>2247</v>
      </c>
      <c r="G75" s="1850" t="s">
        <v>2538</v>
      </c>
      <c r="H75" s="1850" t="s">
        <v>22</v>
      </c>
      <c r="I75" s="1850" t="s">
        <v>806</v>
      </c>
    </row>
    <row customHeight="1" ht="11.25">
      <c r="A76" s="1850" t="s">
        <v>2244</v>
      </c>
      <c r="B76" s="1850" t="s">
        <v>16</v>
      </c>
      <c r="C76" s="1850" t="s">
        <v>2539</v>
      </c>
      <c r="D76" s="1850" t="s">
        <v>2540</v>
      </c>
      <c r="E76" s="1850" t="s">
        <v>2541</v>
      </c>
      <c r="F76" s="1850" t="s">
        <v>2423</v>
      </c>
      <c r="G76" s="1850" t="s">
        <v>2542</v>
      </c>
      <c r="H76" s="1850" t="s">
        <v>22</v>
      </c>
      <c r="I76" s="1850" t="s">
        <v>806</v>
      </c>
    </row>
    <row customHeight="1" ht="11.25">
      <c r="A77" s="1850" t="s">
        <v>2244</v>
      </c>
      <c r="B77" s="1850" t="s">
        <v>16</v>
      </c>
      <c r="C77" s="1850" t="s">
        <v>2543</v>
      </c>
      <c r="D77" s="1850" t="s">
        <v>2544</v>
      </c>
      <c r="E77" s="1850" t="s">
        <v>2545</v>
      </c>
      <c r="F77" s="1850" t="s">
        <v>2488</v>
      </c>
      <c r="G77" s="1850" t="s">
        <v>2546</v>
      </c>
      <c r="H77" s="1850" t="s">
        <v>22</v>
      </c>
      <c r="I77" s="1850" t="s">
        <v>806</v>
      </c>
    </row>
    <row customHeight="1" ht="11.25">
      <c r="A78" s="1850" t="s">
        <v>2244</v>
      </c>
      <c r="B78" s="1850" t="s">
        <v>16</v>
      </c>
      <c r="C78" s="1850" t="s">
        <v>2547</v>
      </c>
      <c r="D78" s="1850" t="s">
        <v>2548</v>
      </c>
      <c r="E78" s="1850" t="s">
        <v>2549</v>
      </c>
      <c r="F78" s="1850" t="s">
        <v>2247</v>
      </c>
      <c r="G78" s="1850" t="s">
        <v>2550</v>
      </c>
      <c r="H78" s="1850" t="s">
        <v>22</v>
      </c>
      <c r="I78" s="1850" t="s">
        <v>806</v>
      </c>
    </row>
    <row customHeight="1" ht="11.25">
      <c r="A79" s="1850" t="s">
        <v>2244</v>
      </c>
      <c r="B79" s="1850" t="s">
        <v>16</v>
      </c>
      <c r="C79" s="1850" t="s">
        <v>2551</v>
      </c>
      <c r="D79" s="1850" t="s">
        <v>2552</v>
      </c>
      <c r="E79" s="1850" t="s">
        <v>2553</v>
      </c>
      <c r="F79" s="1850" t="s">
        <v>2464</v>
      </c>
      <c r="G79" s="1850" t="s">
        <v>2554</v>
      </c>
      <c r="H79" s="1850" t="s">
        <v>22</v>
      </c>
      <c r="I79" s="1850" t="s">
        <v>806</v>
      </c>
    </row>
    <row customHeight="1" ht="11.25">
      <c r="A80" s="1850" t="s">
        <v>2244</v>
      </c>
      <c r="B80" s="1850" t="s">
        <v>16</v>
      </c>
      <c r="C80" s="1850" t="s">
        <v>2555</v>
      </c>
      <c r="D80" s="1850" t="s">
        <v>2556</v>
      </c>
      <c r="E80" s="1850" t="s">
        <v>2557</v>
      </c>
      <c r="F80" s="1850" t="s">
        <v>2558</v>
      </c>
      <c r="G80" s="1850" t="s">
        <v>2559</v>
      </c>
      <c r="H80" s="1850" t="s">
        <v>22</v>
      </c>
      <c r="I80" s="1850" t="s">
        <v>806</v>
      </c>
    </row>
    <row customHeight="1" ht="11.25">
      <c r="A81" s="1850" t="s">
        <v>2244</v>
      </c>
      <c r="B81" s="1850" t="s">
        <v>16</v>
      </c>
      <c r="C81" s="1850" t="s">
        <v>2560</v>
      </c>
      <c r="D81" s="1850" t="s">
        <v>2561</v>
      </c>
      <c r="E81" s="1850" t="s">
        <v>2562</v>
      </c>
      <c r="F81" s="1850" t="s">
        <v>2343</v>
      </c>
      <c r="G81" s="1850" t="s">
        <v>2563</v>
      </c>
      <c r="H81" s="1850" t="s">
        <v>22</v>
      </c>
      <c r="I81" s="1850" t="s">
        <v>806</v>
      </c>
    </row>
    <row customHeight="1" ht="11.25">
      <c r="A82" s="1850" t="s">
        <v>2244</v>
      </c>
      <c r="B82" s="1850" t="s">
        <v>16</v>
      </c>
      <c r="C82" s="1850" t="s">
        <v>2564</v>
      </c>
      <c r="D82" s="1850" t="s">
        <v>2565</v>
      </c>
      <c r="E82" s="1850" t="s">
        <v>2566</v>
      </c>
      <c r="F82" s="1850" t="s">
        <v>2343</v>
      </c>
      <c r="G82" s="1850" t="s">
        <v>2567</v>
      </c>
      <c r="H82" s="1850" t="s">
        <v>22</v>
      </c>
      <c r="I82" s="1850" t="s">
        <v>806</v>
      </c>
    </row>
    <row customHeight="1" ht="11.25">
      <c r="A83" s="1850" t="s">
        <v>2244</v>
      </c>
      <c r="B83" s="1850" t="s">
        <v>16</v>
      </c>
      <c r="C83" s="1850" t="s">
        <v>2568</v>
      </c>
      <c r="D83" s="1850" t="s">
        <v>2565</v>
      </c>
      <c r="E83" s="1850" t="s">
        <v>2569</v>
      </c>
      <c r="F83" s="1850" t="s">
        <v>2570</v>
      </c>
      <c r="G83" s="1850" t="s">
        <v>2571</v>
      </c>
      <c r="H83" s="1850" t="s">
        <v>22</v>
      </c>
      <c r="I83" s="1850" t="s">
        <v>806</v>
      </c>
    </row>
    <row customHeight="1" ht="11.25">
      <c r="A84" s="1850" t="s">
        <v>2244</v>
      </c>
      <c r="B84" s="1850" t="s">
        <v>16</v>
      </c>
      <c r="C84" s="1850" t="s">
        <v>2572</v>
      </c>
      <c r="D84" s="1850" t="s">
        <v>2573</v>
      </c>
      <c r="E84" s="1850" t="s">
        <v>2574</v>
      </c>
      <c r="F84" s="1850" t="s">
        <v>2558</v>
      </c>
      <c r="G84" s="1850" t="s">
        <v>2575</v>
      </c>
      <c r="H84" s="1850" t="s">
        <v>22</v>
      </c>
      <c r="I84" s="1850" t="s">
        <v>806</v>
      </c>
    </row>
    <row customHeight="1" ht="11.25">
      <c r="A85" s="1850" t="s">
        <v>2244</v>
      </c>
      <c r="B85" s="1850" t="s">
        <v>16</v>
      </c>
      <c r="C85" s="1850" t="s">
        <v>2576</v>
      </c>
      <c r="D85" s="1850" t="s">
        <v>2577</v>
      </c>
      <c r="E85" s="1850" t="s">
        <v>2578</v>
      </c>
      <c r="F85" s="1850" t="s">
        <v>2343</v>
      </c>
      <c r="G85" s="1850" t="s">
        <v>2579</v>
      </c>
      <c r="H85" s="1850" t="s">
        <v>22</v>
      </c>
      <c r="I85" s="1850" t="s">
        <v>806</v>
      </c>
    </row>
    <row customHeight="1" ht="11.25">
      <c r="A86" s="1850" t="s">
        <v>2244</v>
      </c>
      <c r="B86" s="1850" t="s">
        <v>16</v>
      </c>
      <c r="C86" s="1850" t="s">
        <v>2580</v>
      </c>
      <c r="D86" s="1850" t="s">
        <v>2581</v>
      </c>
      <c r="E86" s="1850" t="s">
        <v>2582</v>
      </c>
      <c r="F86" s="1850" t="s">
        <v>2583</v>
      </c>
      <c r="G86" s="1850" t="s">
        <v>2584</v>
      </c>
      <c r="H86" s="1850" t="s">
        <v>22</v>
      </c>
      <c r="I86" s="1850" t="s">
        <v>806</v>
      </c>
    </row>
    <row customHeight="1" ht="11.25">
      <c r="A87" s="1850" t="s">
        <v>2244</v>
      </c>
      <c r="B87" s="1850" t="s">
        <v>16</v>
      </c>
      <c r="C87" s="1850" t="s">
        <v>2585</v>
      </c>
      <c r="D87" s="1850" t="s">
        <v>2586</v>
      </c>
      <c r="E87" s="1850" t="s">
        <v>2587</v>
      </c>
      <c r="F87" s="1850" t="s">
        <v>2558</v>
      </c>
      <c r="G87" s="1850" t="s">
        <v>2588</v>
      </c>
      <c r="H87" s="1850" t="s">
        <v>22</v>
      </c>
      <c r="I87" s="1850" t="s">
        <v>806</v>
      </c>
    </row>
    <row customHeight="1" ht="11.25">
      <c r="A88" s="1850" t="s">
        <v>2244</v>
      </c>
      <c r="B88" s="1850" t="s">
        <v>16</v>
      </c>
      <c r="C88" s="1850" t="s">
        <v>2589</v>
      </c>
      <c r="D88" s="1850" t="s">
        <v>2590</v>
      </c>
      <c r="E88" s="1850" t="s">
        <v>2591</v>
      </c>
      <c r="F88" s="1850" t="s">
        <v>2299</v>
      </c>
      <c r="G88" s="1850" t="s">
        <v>2592</v>
      </c>
      <c r="H88" s="1850" t="s">
        <v>22</v>
      </c>
      <c r="I88" s="1850" t="s">
        <v>806</v>
      </c>
    </row>
    <row customHeight="1" ht="11.25">
      <c r="A89" s="1850" t="s">
        <v>2244</v>
      </c>
      <c r="B89" s="1850" t="s">
        <v>16</v>
      </c>
      <c r="C89" s="1850" t="s">
        <v>2593</v>
      </c>
      <c r="D89" s="1850" t="s">
        <v>2594</v>
      </c>
      <c r="E89" s="1850" t="s">
        <v>2595</v>
      </c>
      <c r="F89" s="1850" t="s">
        <v>2343</v>
      </c>
      <c r="G89" s="1850" t="s">
        <v>22</v>
      </c>
      <c r="H89" s="1850" t="s">
        <v>22</v>
      </c>
      <c r="I89" s="1850" t="s">
        <v>806</v>
      </c>
    </row>
    <row customHeight="1" ht="11.25">
      <c r="A90" s="1850" t="s">
        <v>2244</v>
      </c>
      <c r="B90" s="1850" t="s">
        <v>16</v>
      </c>
      <c r="C90" s="1850" t="s">
        <v>2596</v>
      </c>
      <c r="D90" s="1850" t="s">
        <v>2597</v>
      </c>
      <c r="E90" s="1850" t="s">
        <v>2598</v>
      </c>
      <c r="F90" s="1850" t="s">
        <v>2464</v>
      </c>
      <c r="G90" s="1850" t="s">
        <v>2599</v>
      </c>
      <c r="H90" s="1850" t="s">
        <v>22</v>
      </c>
      <c r="I90" s="1850" t="s">
        <v>806</v>
      </c>
    </row>
    <row customHeight="1" ht="11.25">
      <c r="A91" s="1850" t="s">
        <v>2244</v>
      </c>
      <c r="B91" s="1850" t="s">
        <v>16</v>
      </c>
      <c r="C91" s="1850" t="s">
        <v>2600</v>
      </c>
      <c r="D91" s="1850" t="s">
        <v>2601</v>
      </c>
      <c r="E91" s="1850" t="s">
        <v>2602</v>
      </c>
      <c r="F91" s="1850" t="s">
        <v>2247</v>
      </c>
      <c r="G91" s="1850" t="s">
        <v>2603</v>
      </c>
      <c r="H91" s="1850" t="s">
        <v>22</v>
      </c>
      <c r="I91" s="1850" t="s">
        <v>806</v>
      </c>
    </row>
    <row customHeight="1" ht="11.25">
      <c r="A92" s="1850" t="s">
        <v>2244</v>
      </c>
      <c r="B92" s="1850" t="s">
        <v>16</v>
      </c>
      <c r="C92" s="1850" t="s">
        <v>2604</v>
      </c>
      <c r="D92" s="1850" t="s">
        <v>2605</v>
      </c>
      <c r="E92" s="1850" t="s">
        <v>2606</v>
      </c>
      <c r="F92" s="1850" t="s">
        <v>2607</v>
      </c>
      <c r="G92" s="1850" t="s">
        <v>2608</v>
      </c>
      <c r="H92" s="1850" t="s">
        <v>22</v>
      </c>
      <c r="I92" s="1850" t="s">
        <v>806</v>
      </c>
    </row>
    <row customHeight="1" ht="11.25">
      <c r="A93" s="1850" t="s">
        <v>2244</v>
      </c>
      <c r="B93" s="1850" t="s">
        <v>16</v>
      </c>
      <c r="C93" s="1850" t="s">
        <v>2609</v>
      </c>
      <c r="D93" s="1850" t="s">
        <v>2610</v>
      </c>
      <c r="E93" s="1850" t="s">
        <v>2606</v>
      </c>
      <c r="F93" s="1850" t="s">
        <v>2611</v>
      </c>
      <c r="G93" s="1850" t="s">
        <v>2608</v>
      </c>
      <c r="H93" s="1850" t="s">
        <v>22</v>
      </c>
      <c r="I93" s="1850" t="s">
        <v>806</v>
      </c>
    </row>
    <row customHeight="1" ht="11.25">
      <c r="A94" s="1850" t="s">
        <v>2244</v>
      </c>
      <c r="B94" s="1850" t="s">
        <v>16</v>
      </c>
      <c r="C94" s="1850" t="s">
        <v>2612</v>
      </c>
      <c r="D94" s="1850" t="s">
        <v>2613</v>
      </c>
      <c r="E94" s="1850" t="s">
        <v>2614</v>
      </c>
      <c r="F94" s="1850" t="s">
        <v>2247</v>
      </c>
      <c r="G94" s="1850" t="s">
        <v>2615</v>
      </c>
      <c r="H94" s="1850" t="s">
        <v>22</v>
      </c>
      <c r="I94" s="1850" t="s">
        <v>806</v>
      </c>
    </row>
    <row customHeight="1" ht="11.25">
      <c r="A95" s="1850" t="s">
        <v>2244</v>
      </c>
      <c r="B95" s="1850" t="s">
        <v>16</v>
      </c>
      <c r="C95" s="1850" t="s">
        <v>2616</v>
      </c>
      <c r="D95" s="1850" t="s">
        <v>2617</v>
      </c>
      <c r="E95" s="1850" t="s">
        <v>2618</v>
      </c>
      <c r="F95" s="1850" t="s">
        <v>2247</v>
      </c>
      <c r="G95" s="1850" t="s">
        <v>2619</v>
      </c>
      <c r="H95" s="1850" t="s">
        <v>22</v>
      </c>
      <c r="I95" s="1850" t="s">
        <v>806</v>
      </c>
    </row>
    <row customHeight="1" ht="11.25">
      <c r="A96" s="1850" t="s">
        <v>2244</v>
      </c>
      <c r="B96" s="1850" t="s">
        <v>16</v>
      </c>
      <c r="C96" s="1850" t="s">
        <v>2620</v>
      </c>
      <c r="D96" s="1850" t="s">
        <v>2621</v>
      </c>
      <c r="E96" s="1850" t="s">
        <v>2622</v>
      </c>
      <c r="F96" s="1850" t="s">
        <v>2623</v>
      </c>
      <c r="G96" s="1850" t="s">
        <v>2624</v>
      </c>
      <c r="H96" s="1850" t="s">
        <v>22</v>
      </c>
      <c r="I96" s="1850" t="s">
        <v>806</v>
      </c>
    </row>
    <row customHeight="1" ht="11.25">
      <c r="A97" s="1850" t="s">
        <v>2244</v>
      </c>
      <c r="B97" s="1850" t="s">
        <v>16</v>
      </c>
      <c r="C97" s="1850" t="s">
        <v>2625</v>
      </c>
      <c r="D97" s="1850" t="s">
        <v>2626</v>
      </c>
      <c r="E97" s="1850" t="s">
        <v>2627</v>
      </c>
      <c r="F97" s="1850" t="s">
        <v>2623</v>
      </c>
      <c r="G97" s="1850" t="s">
        <v>2628</v>
      </c>
      <c r="H97" s="1850" t="s">
        <v>22</v>
      </c>
      <c r="I97" s="1850" t="s">
        <v>806</v>
      </c>
    </row>
    <row customHeight="1" ht="11.25">
      <c r="A98" s="1850" t="s">
        <v>2244</v>
      </c>
      <c r="B98" s="1850" t="s">
        <v>16</v>
      </c>
      <c r="C98" s="1850" t="s">
        <v>2629</v>
      </c>
      <c r="D98" s="1850" t="s">
        <v>2630</v>
      </c>
      <c r="E98" s="1850" t="s">
        <v>2631</v>
      </c>
      <c r="F98" s="1850" t="s">
        <v>2464</v>
      </c>
      <c r="G98" s="1850" t="s">
        <v>2632</v>
      </c>
      <c r="H98" s="1850" t="s">
        <v>22</v>
      </c>
      <c r="I98" s="1850" t="s">
        <v>806</v>
      </c>
    </row>
    <row customHeight="1" ht="11.25">
      <c r="A99" s="1850" t="s">
        <v>2244</v>
      </c>
      <c r="B99" s="1850" t="s">
        <v>16</v>
      </c>
      <c r="C99" s="1850" t="s">
        <v>2633</v>
      </c>
      <c r="D99" s="1850" t="s">
        <v>2634</v>
      </c>
      <c r="E99" s="1850" t="s">
        <v>2635</v>
      </c>
      <c r="F99" s="1850" t="s">
        <v>2570</v>
      </c>
      <c r="G99" s="1850" t="s">
        <v>2636</v>
      </c>
      <c r="H99" s="1850" t="s">
        <v>22</v>
      </c>
      <c r="I99" s="1850" t="s">
        <v>806</v>
      </c>
    </row>
    <row customHeight="1" ht="11.25">
      <c r="A100" s="1850" t="s">
        <v>2244</v>
      </c>
      <c r="B100" s="1850" t="s">
        <v>16</v>
      </c>
      <c r="C100" s="1850" t="s">
        <v>2637</v>
      </c>
      <c r="D100" s="1850" t="s">
        <v>2638</v>
      </c>
      <c r="E100" s="1850" t="s">
        <v>2639</v>
      </c>
      <c r="F100" s="1850" t="s">
        <v>2410</v>
      </c>
      <c r="G100" s="1850" t="s">
        <v>2640</v>
      </c>
      <c r="H100" s="1850" t="s">
        <v>22</v>
      </c>
      <c r="I100" s="1850" t="s">
        <v>806</v>
      </c>
    </row>
    <row customHeight="1" ht="11.25">
      <c r="A101" s="1850" t="s">
        <v>2244</v>
      </c>
      <c r="B101" s="1850" t="s">
        <v>16</v>
      </c>
      <c r="C101" s="1850" t="s">
        <v>2641</v>
      </c>
      <c r="D101" s="1850" t="s">
        <v>2642</v>
      </c>
      <c r="E101" s="1850" t="s">
        <v>2643</v>
      </c>
      <c r="F101" s="1850" t="s">
        <v>2570</v>
      </c>
      <c r="G101" s="1850" t="s">
        <v>2644</v>
      </c>
      <c r="H101" s="1850" t="s">
        <v>22</v>
      </c>
      <c r="I101" s="1850" t="s">
        <v>806</v>
      </c>
    </row>
    <row customHeight="1" ht="11.25">
      <c r="A102" s="1850" t="s">
        <v>2244</v>
      </c>
      <c r="B102" s="1850" t="s">
        <v>16</v>
      </c>
      <c r="C102" s="1850" t="s">
        <v>2645</v>
      </c>
      <c r="D102" s="1850" t="s">
        <v>2646</v>
      </c>
      <c r="E102" s="1850" t="s">
        <v>2647</v>
      </c>
      <c r="F102" s="1850" t="s">
        <v>2251</v>
      </c>
      <c r="G102" s="1850" t="s">
        <v>2648</v>
      </c>
      <c r="H102" s="1850" t="s">
        <v>22</v>
      </c>
      <c r="I102" s="1850" t="s">
        <v>806</v>
      </c>
    </row>
    <row customHeight="1" ht="11.25">
      <c r="A103" s="1850" t="s">
        <v>2244</v>
      </c>
      <c r="B103" s="1850" t="s">
        <v>16</v>
      </c>
      <c r="C103" s="1850" t="s">
        <v>2649</v>
      </c>
      <c r="D103" s="1850" t="s">
        <v>2650</v>
      </c>
      <c r="E103" s="1850" t="s">
        <v>2651</v>
      </c>
      <c r="F103" s="1850" t="s">
        <v>2623</v>
      </c>
      <c r="G103" s="1850" t="s">
        <v>2652</v>
      </c>
      <c r="H103" s="1850" t="s">
        <v>22</v>
      </c>
      <c r="I103" s="1850" t="s">
        <v>806</v>
      </c>
    </row>
    <row customHeight="1" ht="11.25">
      <c r="A104" s="1850" t="s">
        <v>2244</v>
      </c>
      <c r="B104" s="1850" t="s">
        <v>16</v>
      </c>
      <c r="C104" s="1850" t="s">
        <v>2653</v>
      </c>
      <c r="D104" s="1850" t="s">
        <v>2654</v>
      </c>
      <c r="E104" s="1850" t="s">
        <v>2655</v>
      </c>
      <c r="F104" s="1850" t="s">
        <v>2428</v>
      </c>
      <c r="G104" s="1850" t="s">
        <v>2656</v>
      </c>
      <c r="H104" s="1850" t="s">
        <v>22</v>
      </c>
      <c r="I104" s="1850" t="s">
        <v>806</v>
      </c>
    </row>
    <row customHeight="1" ht="11.25">
      <c r="A105" s="1850" t="s">
        <v>2244</v>
      </c>
      <c r="B105" s="1850" t="s">
        <v>16</v>
      </c>
      <c r="C105" s="1850" t="s">
        <v>2657</v>
      </c>
      <c r="D105" s="1850" t="s">
        <v>2658</v>
      </c>
      <c r="E105" s="1850" t="s">
        <v>2659</v>
      </c>
      <c r="F105" s="1850" t="s">
        <v>2364</v>
      </c>
      <c r="G105" s="1850" t="s">
        <v>2660</v>
      </c>
      <c r="H105" s="1850" t="s">
        <v>22</v>
      </c>
      <c r="I105" s="1850" t="s">
        <v>806</v>
      </c>
    </row>
    <row customHeight="1" ht="11.25">
      <c r="A106" s="1850" t="s">
        <v>2244</v>
      </c>
      <c r="B106" s="1850" t="s">
        <v>16</v>
      </c>
      <c r="C106" s="1850" t="s">
        <v>2661</v>
      </c>
      <c r="D106" s="1850" t="s">
        <v>2662</v>
      </c>
      <c r="E106" s="1850" t="s">
        <v>2663</v>
      </c>
      <c r="F106" s="1850" t="s">
        <v>2351</v>
      </c>
      <c r="G106" s="1850" t="s">
        <v>2664</v>
      </c>
      <c r="H106" s="1850" t="s">
        <v>22</v>
      </c>
      <c r="I106" s="1850" t="s">
        <v>806</v>
      </c>
    </row>
    <row customHeight="1" ht="11.25">
      <c r="A107" s="1850" t="s">
        <v>2244</v>
      </c>
      <c r="B107" s="1850" t="s">
        <v>16</v>
      </c>
      <c r="C107" s="1850" t="s">
        <v>2665</v>
      </c>
      <c r="D107" s="1850" t="s">
        <v>2666</v>
      </c>
      <c r="E107" s="1850" t="s">
        <v>2667</v>
      </c>
      <c r="F107" s="1850" t="s">
        <v>2247</v>
      </c>
      <c r="G107" s="1850" t="s">
        <v>2668</v>
      </c>
      <c r="H107" s="1850" t="s">
        <v>22</v>
      </c>
      <c r="I107" s="1850" t="s">
        <v>806</v>
      </c>
    </row>
    <row customHeight="1" ht="11.25">
      <c r="A108" s="1850" t="s">
        <v>2244</v>
      </c>
      <c r="B108" s="1850" t="s">
        <v>16</v>
      </c>
      <c r="C108" s="1850" t="s">
        <v>2669</v>
      </c>
      <c r="D108" s="1850" t="s">
        <v>2670</v>
      </c>
      <c r="E108" s="1850" t="s">
        <v>2671</v>
      </c>
      <c r="F108" s="1850" t="s">
        <v>2247</v>
      </c>
      <c r="G108" s="1850" t="s">
        <v>2672</v>
      </c>
      <c r="H108" s="1850" t="s">
        <v>22</v>
      </c>
      <c r="I108" s="1850" t="s">
        <v>806</v>
      </c>
    </row>
    <row customHeight="1" ht="11.25">
      <c r="A109" s="1850" t="s">
        <v>2244</v>
      </c>
      <c r="B109" s="1850" t="s">
        <v>16</v>
      </c>
      <c r="C109" s="1850" t="s">
        <v>2673</v>
      </c>
      <c r="D109" s="1850" t="s">
        <v>2674</v>
      </c>
      <c r="E109" s="1850" t="s">
        <v>2675</v>
      </c>
      <c r="F109" s="1850" t="s">
        <v>2583</v>
      </c>
      <c r="G109" s="1850" t="s">
        <v>2676</v>
      </c>
      <c r="H109" s="1850" t="s">
        <v>22</v>
      </c>
      <c r="I109" s="1850" t="s">
        <v>806</v>
      </c>
    </row>
    <row customHeight="1" ht="11.25">
      <c r="A110" s="1850" t="s">
        <v>2244</v>
      </c>
      <c r="B110" s="1850" t="s">
        <v>16</v>
      </c>
      <c r="C110" s="1850" t="s">
        <v>2677</v>
      </c>
      <c r="D110" s="1850" t="s">
        <v>2678</v>
      </c>
      <c r="E110" s="1850" t="s">
        <v>2679</v>
      </c>
      <c r="F110" s="1850" t="s">
        <v>2410</v>
      </c>
      <c r="G110" s="1850" t="s">
        <v>2680</v>
      </c>
      <c r="H110" s="1850" t="s">
        <v>22</v>
      </c>
      <c r="I110" s="1850" t="s">
        <v>806</v>
      </c>
    </row>
    <row customHeight="1" ht="11.25">
      <c r="A111" s="1850" t="s">
        <v>2244</v>
      </c>
      <c r="B111" s="1850" t="s">
        <v>16</v>
      </c>
      <c r="C111" s="1850" t="s">
        <v>2681</v>
      </c>
      <c r="D111" s="1850" t="s">
        <v>2682</v>
      </c>
      <c r="E111" s="1850" t="s">
        <v>2683</v>
      </c>
      <c r="F111" s="1850" t="s">
        <v>2428</v>
      </c>
      <c r="G111" s="1850" t="s">
        <v>2684</v>
      </c>
      <c r="H111" s="1850" t="s">
        <v>22</v>
      </c>
      <c r="I111" s="1850" t="s">
        <v>806</v>
      </c>
    </row>
    <row customHeight="1" ht="11.25">
      <c r="A112" s="1850" t="s">
        <v>2244</v>
      </c>
      <c r="B112" s="1850" t="s">
        <v>16</v>
      </c>
      <c r="C112" s="1850" t="s">
        <v>2685</v>
      </c>
      <c r="D112" s="1850" t="s">
        <v>2686</v>
      </c>
      <c r="E112" s="1850" t="s">
        <v>2687</v>
      </c>
      <c r="F112" s="1850" t="s">
        <v>2623</v>
      </c>
      <c r="G112" s="1850" t="s">
        <v>2688</v>
      </c>
      <c r="H112" s="1850" t="s">
        <v>22</v>
      </c>
      <c r="I112" s="1850" t="s">
        <v>806</v>
      </c>
    </row>
    <row customHeight="1" ht="11.25">
      <c r="A113" s="1850" t="s">
        <v>2244</v>
      </c>
      <c r="B113" s="1850" t="s">
        <v>16</v>
      </c>
      <c r="C113" s="1850" t="s">
        <v>2689</v>
      </c>
      <c r="D113" s="1850" t="s">
        <v>2690</v>
      </c>
      <c r="E113" s="1850" t="s">
        <v>2691</v>
      </c>
      <c r="F113" s="1850" t="s">
        <v>2692</v>
      </c>
      <c r="G113" s="1850" t="s">
        <v>22</v>
      </c>
      <c r="H113" s="1850" t="s">
        <v>22</v>
      </c>
      <c r="I113" s="1850" t="s">
        <v>806</v>
      </c>
    </row>
    <row customHeight="1" ht="11.25">
      <c r="A114" s="1850" t="s">
        <v>2244</v>
      </c>
      <c r="B114" s="1850" t="s">
        <v>16</v>
      </c>
      <c r="C114" s="1850" t="s">
        <v>2693</v>
      </c>
      <c r="D114" s="1850" t="s">
        <v>2694</v>
      </c>
      <c r="E114" s="1850" t="s">
        <v>2695</v>
      </c>
      <c r="F114" s="1850" t="s">
        <v>2570</v>
      </c>
      <c r="G114" s="1850" t="s">
        <v>2696</v>
      </c>
      <c r="H114" s="1850" t="s">
        <v>22</v>
      </c>
      <c r="I114" s="1850" t="s">
        <v>806</v>
      </c>
    </row>
    <row customHeight="1" ht="11.25">
      <c r="A115" s="1850" t="s">
        <v>2244</v>
      </c>
      <c r="B115" s="1850" t="s">
        <v>16</v>
      </c>
      <c r="C115" s="1850" t="s">
        <v>2697</v>
      </c>
      <c r="D115" s="1850" t="s">
        <v>2698</v>
      </c>
      <c r="E115" s="1850" t="s">
        <v>2699</v>
      </c>
      <c r="F115" s="1850" t="s">
        <v>2410</v>
      </c>
      <c r="G115" s="1850" t="s">
        <v>2700</v>
      </c>
      <c r="H115" s="1850" t="s">
        <v>22</v>
      </c>
      <c r="I115" s="1850" t="s">
        <v>806</v>
      </c>
    </row>
    <row customHeight="1" ht="11.25">
      <c r="A116" s="1850" t="s">
        <v>2244</v>
      </c>
      <c r="B116" s="1850" t="s">
        <v>16</v>
      </c>
      <c r="C116" s="1850" t="s">
        <v>2701</v>
      </c>
      <c r="D116" s="1850" t="s">
        <v>2702</v>
      </c>
      <c r="E116" s="1850" t="s">
        <v>2703</v>
      </c>
      <c r="F116" s="1850" t="s">
        <v>2583</v>
      </c>
      <c r="G116" s="1850" t="s">
        <v>22</v>
      </c>
      <c r="H116" s="1850" t="s">
        <v>22</v>
      </c>
      <c r="I116" s="1850" t="s">
        <v>806</v>
      </c>
    </row>
    <row customHeight="1" ht="11.25">
      <c r="A117" s="1850" t="s">
        <v>2244</v>
      </c>
      <c r="B117" s="1850" t="s">
        <v>16</v>
      </c>
      <c r="C117" s="1850" t="s">
        <v>2704</v>
      </c>
      <c r="D117" s="1850" t="s">
        <v>2705</v>
      </c>
      <c r="E117" s="1850" t="s">
        <v>2706</v>
      </c>
      <c r="F117" s="1850" t="s">
        <v>2707</v>
      </c>
      <c r="G117" s="1850" t="s">
        <v>2708</v>
      </c>
      <c r="H117" s="1850" t="s">
        <v>22</v>
      </c>
      <c r="I117" s="1850" t="s">
        <v>806</v>
      </c>
    </row>
    <row customHeight="1" ht="11.25">
      <c r="A118" s="1850" t="s">
        <v>2244</v>
      </c>
      <c r="B118" s="1850" t="s">
        <v>16</v>
      </c>
      <c r="C118" s="1850" t="s">
        <v>2709</v>
      </c>
      <c r="D118" s="1850" t="s">
        <v>2710</v>
      </c>
      <c r="E118" s="1850" t="s">
        <v>2711</v>
      </c>
      <c r="F118" s="1850" t="s">
        <v>2623</v>
      </c>
      <c r="G118" s="1850" t="s">
        <v>2712</v>
      </c>
      <c r="H118" s="1850" t="s">
        <v>22</v>
      </c>
      <c r="I118" s="1850" t="s">
        <v>806</v>
      </c>
    </row>
    <row customHeight="1" ht="11.25">
      <c r="A119" s="1850" t="s">
        <v>2244</v>
      </c>
      <c r="B119" s="1850" t="s">
        <v>16</v>
      </c>
      <c r="C119" s="1850" t="s">
        <v>2713</v>
      </c>
      <c r="D119" s="1850" t="s">
        <v>2714</v>
      </c>
      <c r="E119" s="1850" t="s">
        <v>2715</v>
      </c>
      <c r="F119" s="1850" t="s">
        <v>2299</v>
      </c>
      <c r="G119" s="1850" t="s">
        <v>2716</v>
      </c>
      <c r="H119" s="1850" t="s">
        <v>22</v>
      </c>
      <c r="I119" s="1850" t="s">
        <v>806</v>
      </c>
    </row>
    <row customHeight="1" ht="11.25">
      <c r="A120" s="1850" t="s">
        <v>2244</v>
      </c>
      <c r="B120" s="1850" t="s">
        <v>16</v>
      </c>
      <c r="C120" s="1850" t="s">
        <v>2717</v>
      </c>
      <c r="D120" s="1850" t="s">
        <v>2718</v>
      </c>
      <c r="E120" s="1850" t="s">
        <v>2719</v>
      </c>
      <c r="F120" s="1850" t="s">
        <v>2247</v>
      </c>
      <c r="G120" s="1850" t="s">
        <v>2720</v>
      </c>
      <c r="H120" s="1850" t="s">
        <v>22</v>
      </c>
      <c r="I120" s="1850" t="s">
        <v>806</v>
      </c>
    </row>
    <row customHeight="1" ht="11.25">
      <c r="A121" s="1850" t="s">
        <v>2244</v>
      </c>
      <c r="B121" s="1850" t="s">
        <v>16</v>
      </c>
      <c r="C121" s="1850" t="s">
        <v>2721</v>
      </c>
      <c r="D121" s="1850" t="s">
        <v>2722</v>
      </c>
      <c r="E121" s="1850" t="s">
        <v>2723</v>
      </c>
      <c r="F121" s="1850" t="s">
        <v>2309</v>
      </c>
      <c r="G121" s="1850" t="s">
        <v>2724</v>
      </c>
      <c r="H121" s="1850" t="s">
        <v>22</v>
      </c>
      <c r="I121" s="1850" t="s">
        <v>806</v>
      </c>
    </row>
    <row customHeight="1" ht="11.25">
      <c r="A122" s="1850" t="s">
        <v>2244</v>
      </c>
      <c r="B122" s="1850" t="s">
        <v>16</v>
      </c>
      <c r="C122" s="1850" t="s">
        <v>2725</v>
      </c>
      <c r="D122" s="1850" t="s">
        <v>2726</v>
      </c>
      <c r="E122" s="1850" t="s">
        <v>2727</v>
      </c>
      <c r="F122" s="1850" t="s">
        <v>2251</v>
      </c>
      <c r="G122" s="1850" t="s">
        <v>2728</v>
      </c>
      <c r="H122" s="1850" t="s">
        <v>22</v>
      </c>
      <c r="I122" s="1850" t="s">
        <v>806</v>
      </c>
    </row>
    <row customHeight="1" ht="11.25">
      <c r="A123" s="1850" t="s">
        <v>2244</v>
      </c>
      <c r="B123" s="1850" t="s">
        <v>16</v>
      </c>
      <c r="C123" s="1850" t="s">
        <v>2729</v>
      </c>
      <c r="D123" s="1850" t="s">
        <v>2730</v>
      </c>
      <c r="E123" s="1850" t="s">
        <v>2731</v>
      </c>
      <c r="F123" s="1850" t="s">
        <v>2570</v>
      </c>
      <c r="G123" s="1850" t="s">
        <v>2732</v>
      </c>
      <c r="H123" s="1850" t="s">
        <v>22</v>
      </c>
      <c r="I123" s="1850" t="s">
        <v>806</v>
      </c>
    </row>
    <row customHeight="1" ht="11.25">
      <c r="A124" s="1850" t="s">
        <v>2244</v>
      </c>
      <c r="B124" s="1850" t="s">
        <v>16</v>
      </c>
      <c r="C124" s="1850" t="s">
        <v>2733</v>
      </c>
      <c r="D124" s="1850" t="s">
        <v>2734</v>
      </c>
      <c r="E124" s="1850" t="s">
        <v>2735</v>
      </c>
      <c r="F124" s="1850" t="s">
        <v>2623</v>
      </c>
      <c r="G124" s="1850" t="s">
        <v>2736</v>
      </c>
      <c r="H124" s="1850" t="s">
        <v>22</v>
      </c>
      <c r="I124" s="1850" t="s">
        <v>806</v>
      </c>
    </row>
    <row customHeight="1" ht="11.25">
      <c r="A125" s="1850" t="s">
        <v>2244</v>
      </c>
      <c r="B125" s="1850" t="s">
        <v>16</v>
      </c>
      <c r="C125" s="1850" t="s">
        <v>2737</v>
      </c>
      <c r="D125" s="1850" t="s">
        <v>2738</v>
      </c>
      <c r="E125" s="1850" t="s">
        <v>2739</v>
      </c>
      <c r="F125" s="1850" t="s">
        <v>2247</v>
      </c>
      <c r="G125" s="1850" t="s">
        <v>2740</v>
      </c>
      <c r="H125" s="1850" t="s">
        <v>22</v>
      </c>
      <c r="I125" s="1850" t="s">
        <v>806</v>
      </c>
    </row>
    <row customHeight="1" ht="11.25">
      <c r="A126" s="1850" t="s">
        <v>2244</v>
      </c>
      <c r="B126" s="1850" t="s">
        <v>16</v>
      </c>
      <c r="C126" s="1850" t="s">
        <v>2741</v>
      </c>
      <c r="D126" s="1850" t="s">
        <v>2742</v>
      </c>
      <c r="E126" s="1850" t="s">
        <v>2743</v>
      </c>
      <c r="F126" s="1850" t="s">
        <v>2558</v>
      </c>
      <c r="G126" s="1850" t="s">
        <v>2744</v>
      </c>
      <c r="H126" s="1850" t="s">
        <v>22</v>
      </c>
      <c r="I126" s="1850" t="s">
        <v>806</v>
      </c>
    </row>
    <row customHeight="1" ht="11.25">
      <c r="A127" s="1850" t="s">
        <v>2244</v>
      </c>
      <c r="B127" s="1850" t="s">
        <v>16</v>
      </c>
      <c r="C127" s="1850" t="s">
        <v>2745</v>
      </c>
      <c r="D127" s="1850" t="s">
        <v>2746</v>
      </c>
      <c r="E127" s="1850" t="s">
        <v>2747</v>
      </c>
      <c r="F127" s="1850" t="s">
        <v>2251</v>
      </c>
      <c r="G127" s="1850" t="s">
        <v>2748</v>
      </c>
      <c r="H127" s="1850" t="s">
        <v>22</v>
      </c>
      <c r="I127" s="1850" t="s">
        <v>806</v>
      </c>
    </row>
    <row customHeight="1" ht="11.25">
      <c r="A128" s="1850" t="s">
        <v>2244</v>
      </c>
      <c r="B128" s="1850" t="s">
        <v>16</v>
      </c>
      <c r="C128" s="1850" t="s">
        <v>2749</v>
      </c>
      <c r="D128" s="1850" t="s">
        <v>2750</v>
      </c>
      <c r="E128" s="1850" t="s">
        <v>2751</v>
      </c>
      <c r="F128" s="1850" t="s">
        <v>2247</v>
      </c>
      <c r="G128" s="1850" t="s">
        <v>2752</v>
      </c>
      <c r="H128" s="1850" t="s">
        <v>22</v>
      </c>
      <c r="I128" s="1850" t="s">
        <v>806</v>
      </c>
    </row>
    <row customHeight="1" ht="11.25">
      <c r="A129" s="1850" t="s">
        <v>2244</v>
      </c>
      <c r="B129" s="1850" t="s">
        <v>16</v>
      </c>
      <c r="C129" s="1850" t="s">
        <v>2753</v>
      </c>
      <c r="D129" s="1850" t="s">
        <v>2754</v>
      </c>
      <c r="E129" s="1850" t="s">
        <v>2755</v>
      </c>
      <c r="F129" s="1850" t="s">
        <v>2247</v>
      </c>
      <c r="G129" s="1850" t="s">
        <v>2756</v>
      </c>
      <c r="H129" s="1850" t="s">
        <v>22</v>
      </c>
      <c r="I129" s="1850" t="s">
        <v>806</v>
      </c>
    </row>
    <row customHeight="1" ht="11.25">
      <c r="A130" s="1850" t="s">
        <v>2244</v>
      </c>
      <c r="B130" s="1850" t="s">
        <v>16</v>
      </c>
      <c r="C130" s="1850" t="s">
        <v>2757</v>
      </c>
      <c r="D130" s="1850" t="s">
        <v>2758</v>
      </c>
      <c r="E130" s="1850" t="s">
        <v>2759</v>
      </c>
      <c r="F130" s="1850" t="s">
        <v>2247</v>
      </c>
      <c r="G130" s="1850" t="s">
        <v>2760</v>
      </c>
      <c r="H130" s="1850" t="s">
        <v>22</v>
      </c>
      <c r="I130" s="1850" t="s">
        <v>806</v>
      </c>
    </row>
    <row customHeight="1" ht="11.25">
      <c r="A131" s="1850" t="s">
        <v>2244</v>
      </c>
      <c r="B131" s="1850" t="s">
        <v>16</v>
      </c>
      <c r="C131" s="1850" t="s">
        <v>2761</v>
      </c>
      <c r="D131" s="1850" t="s">
        <v>2762</v>
      </c>
      <c r="E131" s="1850" t="s">
        <v>2763</v>
      </c>
      <c r="F131" s="1850" t="s">
        <v>2247</v>
      </c>
      <c r="G131" s="1850" t="s">
        <v>2764</v>
      </c>
      <c r="H131" s="1850" t="s">
        <v>22</v>
      </c>
      <c r="I131" s="1850" t="s">
        <v>806</v>
      </c>
    </row>
    <row customHeight="1" ht="11.25">
      <c r="A132" s="1850" t="s">
        <v>2244</v>
      </c>
      <c r="B132" s="1850" t="s">
        <v>16</v>
      </c>
      <c r="C132" s="1850" t="s">
        <v>2765</v>
      </c>
      <c r="D132" s="1850" t="s">
        <v>2766</v>
      </c>
      <c r="E132" s="1850" t="s">
        <v>2767</v>
      </c>
      <c r="F132" s="1850" t="s">
        <v>2247</v>
      </c>
      <c r="G132" s="1850" t="s">
        <v>2768</v>
      </c>
      <c r="H132" s="1850" t="s">
        <v>22</v>
      </c>
      <c r="I132" s="1850" t="s">
        <v>806</v>
      </c>
    </row>
    <row customHeight="1" ht="11.25">
      <c r="A133" s="1850" t="s">
        <v>2244</v>
      </c>
      <c r="B133" s="1850" t="s">
        <v>16</v>
      </c>
      <c r="C133" s="1850" t="s">
        <v>2769</v>
      </c>
      <c r="D133" s="1850" t="s">
        <v>2770</v>
      </c>
      <c r="E133" s="1850" t="s">
        <v>2771</v>
      </c>
      <c r="F133" s="1850" t="s">
        <v>2299</v>
      </c>
      <c r="G133" s="1850" t="s">
        <v>2772</v>
      </c>
      <c r="H133" s="1850" t="s">
        <v>22</v>
      </c>
      <c r="I133" s="1850" t="s">
        <v>806</v>
      </c>
    </row>
    <row customHeight="1" ht="11.25">
      <c r="A134" s="1850" t="s">
        <v>2244</v>
      </c>
      <c r="B134" s="1850" t="s">
        <v>16</v>
      </c>
      <c r="C134" s="1850" t="s">
        <v>2773</v>
      </c>
      <c r="D134" s="1850" t="s">
        <v>2774</v>
      </c>
      <c r="E134" s="1850" t="s">
        <v>2775</v>
      </c>
      <c r="F134" s="1850" t="s">
        <v>2432</v>
      </c>
      <c r="G134" s="1850" t="s">
        <v>2776</v>
      </c>
      <c r="H134" s="1850" t="s">
        <v>22</v>
      </c>
      <c r="I134" s="1850" t="s">
        <v>806</v>
      </c>
    </row>
    <row customHeight="1" ht="11.25">
      <c r="A135" s="1850" t="s">
        <v>2244</v>
      </c>
      <c r="B135" s="1850" t="s">
        <v>16</v>
      </c>
      <c r="C135" s="1850" t="s">
        <v>2777</v>
      </c>
      <c r="D135" s="1850" t="s">
        <v>2778</v>
      </c>
      <c r="E135" s="1850" t="s">
        <v>2779</v>
      </c>
      <c r="F135" s="1850" t="s">
        <v>2623</v>
      </c>
      <c r="G135" s="1850" t="s">
        <v>2780</v>
      </c>
      <c r="H135" s="1850" t="s">
        <v>22</v>
      </c>
      <c r="I135" s="1850" t="s">
        <v>806</v>
      </c>
    </row>
    <row customHeight="1" ht="11.25">
      <c r="A136" s="1850" t="s">
        <v>2244</v>
      </c>
      <c r="B136" s="1850" t="s">
        <v>16</v>
      </c>
      <c r="C136" s="1850" t="s">
        <v>2781</v>
      </c>
      <c r="D136" s="1850" t="s">
        <v>2782</v>
      </c>
      <c r="E136" s="1850" t="s">
        <v>2783</v>
      </c>
      <c r="F136" s="1850" t="s">
        <v>2623</v>
      </c>
      <c r="G136" s="1850" t="s">
        <v>22</v>
      </c>
      <c r="H136" s="1850" t="s">
        <v>22</v>
      </c>
      <c r="I136" s="1850" t="s">
        <v>806</v>
      </c>
    </row>
    <row customHeight="1" ht="11.25">
      <c r="A137" s="1850" t="s">
        <v>2244</v>
      </c>
      <c r="B137" s="1850" t="s">
        <v>16</v>
      </c>
      <c r="C137" s="1850" t="s">
        <v>2784</v>
      </c>
      <c r="D137" s="1850" t="s">
        <v>2785</v>
      </c>
      <c r="E137" s="1850" t="s">
        <v>2786</v>
      </c>
      <c r="F137" s="1850" t="s">
        <v>2247</v>
      </c>
      <c r="G137" s="1850" t="s">
        <v>2787</v>
      </c>
      <c r="H137" s="1850" t="s">
        <v>22</v>
      </c>
      <c r="I137" s="1850" t="s">
        <v>806</v>
      </c>
    </row>
    <row customHeight="1" ht="11.25">
      <c r="A138" s="1850" t="s">
        <v>2244</v>
      </c>
      <c r="B138" s="1850" t="s">
        <v>16</v>
      </c>
      <c r="C138" s="1850" t="s">
        <v>2788</v>
      </c>
      <c r="D138" s="1850" t="s">
        <v>2789</v>
      </c>
      <c r="E138" s="1850" t="s">
        <v>2790</v>
      </c>
      <c r="F138" s="1850" t="s">
        <v>2623</v>
      </c>
      <c r="G138" s="1850" t="s">
        <v>22</v>
      </c>
      <c r="H138" s="1850" t="s">
        <v>22</v>
      </c>
      <c r="I138" s="1850" t="s">
        <v>806</v>
      </c>
    </row>
    <row customHeight="1" ht="11.25">
      <c r="A139" s="1850" t="s">
        <v>2244</v>
      </c>
      <c r="B139" s="1850" t="s">
        <v>16</v>
      </c>
      <c r="C139" s="1850" t="s">
        <v>2791</v>
      </c>
      <c r="D139" s="1850" t="s">
        <v>2792</v>
      </c>
      <c r="E139" s="1850" t="s">
        <v>2793</v>
      </c>
      <c r="F139" s="1850" t="s">
        <v>2432</v>
      </c>
      <c r="G139" s="1850" t="s">
        <v>2794</v>
      </c>
      <c r="H139" s="1850" t="s">
        <v>22</v>
      </c>
      <c r="I139" s="1850" t="s">
        <v>806</v>
      </c>
    </row>
    <row customHeight="1" ht="11.25">
      <c r="A140" s="1850" t="s">
        <v>2244</v>
      </c>
      <c r="B140" s="1850" t="s">
        <v>16</v>
      </c>
      <c r="C140" s="1850" t="s">
        <v>2795</v>
      </c>
      <c r="D140" s="1850" t="s">
        <v>2796</v>
      </c>
      <c r="E140" s="1850" t="s">
        <v>2797</v>
      </c>
      <c r="F140" s="1850" t="s">
        <v>2423</v>
      </c>
      <c r="G140" s="1850" t="s">
        <v>2798</v>
      </c>
      <c r="H140" s="1850" t="s">
        <v>22</v>
      </c>
      <c r="I140" s="1850" t="s">
        <v>806</v>
      </c>
    </row>
    <row customHeight="1" ht="11.25">
      <c r="A141" s="1850" t="s">
        <v>2244</v>
      </c>
      <c r="B141" s="1850" t="s">
        <v>16</v>
      </c>
      <c r="C141" s="1850" t="s">
        <v>2799</v>
      </c>
      <c r="D141" s="1850" t="s">
        <v>2800</v>
      </c>
      <c r="E141" s="1850" t="s">
        <v>2801</v>
      </c>
      <c r="F141" s="1850" t="s">
        <v>2309</v>
      </c>
      <c r="G141" s="1850" t="s">
        <v>2802</v>
      </c>
      <c r="H141" s="1850" t="s">
        <v>22</v>
      </c>
      <c r="I141" s="1850" t="s">
        <v>806</v>
      </c>
    </row>
    <row customHeight="1" ht="11.25">
      <c r="A142" s="1850" t="s">
        <v>2244</v>
      </c>
      <c r="B142" s="1850" t="s">
        <v>16</v>
      </c>
      <c r="C142" s="1850" t="s">
        <v>2803</v>
      </c>
      <c r="D142" s="1850" t="s">
        <v>2804</v>
      </c>
      <c r="E142" s="1850" t="s">
        <v>2805</v>
      </c>
      <c r="F142" s="1850" t="s">
        <v>2251</v>
      </c>
      <c r="G142" s="1850" t="s">
        <v>2806</v>
      </c>
      <c r="H142" s="1850" t="s">
        <v>22</v>
      </c>
      <c r="I142" s="1850" t="s">
        <v>806</v>
      </c>
    </row>
    <row customHeight="1" ht="11.25">
      <c r="A143" s="1850" t="s">
        <v>2244</v>
      </c>
      <c r="B143" s="1850" t="s">
        <v>16</v>
      </c>
      <c r="C143" s="1850" t="s">
        <v>2807</v>
      </c>
      <c r="D143" s="1850" t="s">
        <v>2808</v>
      </c>
      <c r="E143" s="1850" t="s">
        <v>2809</v>
      </c>
      <c r="F143" s="1850" t="s">
        <v>2247</v>
      </c>
      <c r="G143" s="1850" t="s">
        <v>2810</v>
      </c>
      <c r="H143" s="1850" t="s">
        <v>22</v>
      </c>
      <c r="I143" s="1850" t="s">
        <v>806</v>
      </c>
    </row>
    <row customHeight="1" ht="11.25">
      <c r="A144" s="1850" t="s">
        <v>2244</v>
      </c>
      <c r="B144" s="1850" t="s">
        <v>16</v>
      </c>
      <c r="C144" s="1850" t="s">
        <v>2811</v>
      </c>
      <c r="D144" s="1850" t="s">
        <v>2812</v>
      </c>
      <c r="E144" s="1850" t="s">
        <v>2813</v>
      </c>
      <c r="F144" s="1850" t="s">
        <v>2583</v>
      </c>
      <c r="G144" s="1850" t="s">
        <v>2814</v>
      </c>
      <c r="H144" s="1850" t="s">
        <v>22</v>
      </c>
      <c r="I144" s="1850" t="s">
        <v>806</v>
      </c>
    </row>
    <row customHeight="1" ht="11.25">
      <c r="A145" s="1850" t="s">
        <v>2244</v>
      </c>
      <c r="B145" s="1850" t="s">
        <v>16</v>
      </c>
      <c r="C145" s="1850" t="s">
        <v>2815</v>
      </c>
      <c r="D145" s="1850" t="s">
        <v>2816</v>
      </c>
      <c r="E145" s="1850" t="s">
        <v>2817</v>
      </c>
      <c r="F145" s="1850" t="s">
        <v>2558</v>
      </c>
      <c r="G145" s="1850" t="s">
        <v>2818</v>
      </c>
      <c r="H145" s="1850" t="s">
        <v>22</v>
      </c>
      <c r="I145" s="1850" t="s">
        <v>806</v>
      </c>
    </row>
    <row customHeight="1" ht="11.25">
      <c r="A146" s="1850" t="s">
        <v>2244</v>
      </c>
      <c r="B146" s="1850" t="s">
        <v>16</v>
      </c>
      <c r="C146" s="1850" t="s">
        <v>2819</v>
      </c>
      <c r="D146" s="1850" t="s">
        <v>2820</v>
      </c>
      <c r="E146" s="1850" t="s">
        <v>2821</v>
      </c>
      <c r="F146" s="1850" t="s">
        <v>2623</v>
      </c>
      <c r="G146" s="1850" t="s">
        <v>2822</v>
      </c>
      <c r="H146" s="1850" t="s">
        <v>22</v>
      </c>
      <c r="I146" s="1850" t="s">
        <v>806</v>
      </c>
    </row>
    <row customHeight="1" ht="11.25">
      <c r="A147" s="1850" t="s">
        <v>2244</v>
      </c>
      <c r="B147" s="1850" t="s">
        <v>16</v>
      </c>
      <c r="C147" s="1850" t="s">
        <v>2823</v>
      </c>
      <c r="D147" s="1850" t="s">
        <v>2824</v>
      </c>
      <c r="E147" s="1850" t="s">
        <v>2825</v>
      </c>
      <c r="F147" s="1850" t="s">
        <v>2432</v>
      </c>
      <c r="G147" s="1850" t="s">
        <v>2826</v>
      </c>
      <c r="H147" s="1850" t="s">
        <v>22</v>
      </c>
      <c r="I147" s="1850" t="s">
        <v>806</v>
      </c>
    </row>
    <row customHeight="1" ht="11.25">
      <c r="A148" s="1850" t="s">
        <v>2244</v>
      </c>
      <c r="B148" s="1850" t="s">
        <v>16</v>
      </c>
      <c r="C148" s="1850" t="s">
        <v>2827</v>
      </c>
      <c r="D148" s="1850" t="s">
        <v>2828</v>
      </c>
      <c r="E148" s="1850" t="s">
        <v>2829</v>
      </c>
      <c r="F148" s="1850" t="s">
        <v>2247</v>
      </c>
      <c r="G148" s="1850" t="s">
        <v>2830</v>
      </c>
      <c r="H148" s="1850" t="s">
        <v>22</v>
      </c>
      <c r="I148" s="1850" t="s">
        <v>806</v>
      </c>
    </row>
    <row customHeight="1" ht="11.25">
      <c r="A149" s="1850" t="s">
        <v>2244</v>
      </c>
      <c r="B149" s="1850" t="s">
        <v>16</v>
      </c>
      <c r="C149" s="1850" t="s">
        <v>2831</v>
      </c>
      <c r="D149" s="1850" t="s">
        <v>2832</v>
      </c>
      <c r="E149" s="1850" t="s">
        <v>2833</v>
      </c>
      <c r="F149" s="1850" t="s">
        <v>2247</v>
      </c>
      <c r="G149" s="1850" t="s">
        <v>22</v>
      </c>
      <c r="H149" s="1850" t="s">
        <v>22</v>
      </c>
      <c r="I149" s="1850" t="s">
        <v>806</v>
      </c>
    </row>
    <row customHeight="1" ht="11.25">
      <c r="A150" s="1850" t="s">
        <v>2244</v>
      </c>
      <c r="B150" s="1850" t="s">
        <v>16</v>
      </c>
      <c r="C150" s="1850" t="s">
        <v>2834</v>
      </c>
      <c r="D150" s="1850" t="s">
        <v>2835</v>
      </c>
      <c r="E150" s="1850" t="s">
        <v>2836</v>
      </c>
      <c r="F150" s="1850" t="s">
        <v>2343</v>
      </c>
      <c r="G150" s="1850" t="s">
        <v>22</v>
      </c>
      <c r="H150" s="1850" t="s">
        <v>22</v>
      </c>
      <c r="I150" s="1850" t="s">
        <v>806</v>
      </c>
    </row>
    <row customHeight="1" ht="11.25">
      <c r="A151" s="1850" t="s">
        <v>2244</v>
      </c>
      <c r="B151" s="1850" t="s">
        <v>16</v>
      </c>
      <c r="C151" s="1850" t="s">
        <v>2837</v>
      </c>
      <c r="D151" s="1850" t="s">
        <v>2838</v>
      </c>
      <c r="E151" s="1850" t="s">
        <v>2839</v>
      </c>
      <c r="F151" s="1850" t="s">
        <v>2464</v>
      </c>
      <c r="G151" s="1850" t="s">
        <v>2840</v>
      </c>
      <c r="H151" s="1850" t="s">
        <v>22</v>
      </c>
      <c r="I151" s="1850" t="s">
        <v>806</v>
      </c>
    </row>
    <row customHeight="1" ht="11.25">
      <c r="A152" s="1850" t="s">
        <v>2244</v>
      </c>
      <c r="B152" s="1850" t="s">
        <v>16</v>
      </c>
      <c r="C152" s="1850" t="s">
        <v>2841</v>
      </c>
      <c r="D152" s="1850" t="s">
        <v>2842</v>
      </c>
      <c r="E152" s="1850" t="s">
        <v>2843</v>
      </c>
      <c r="F152" s="1850" t="s">
        <v>2343</v>
      </c>
      <c r="G152" s="1850" t="s">
        <v>2844</v>
      </c>
      <c r="H152" s="1850" t="s">
        <v>22</v>
      </c>
      <c r="I152" s="1850" t="s">
        <v>806</v>
      </c>
    </row>
    <row customHeight="1" ht="11.25">
      <c r="A153" s="1850" t="s">
        <v>2244</v>
      </c>
      <c r="B153" s="1850" t="s">
        <v>16</v>
      </c>
      <c r="C153" s="1850" t="s">
        <v>2845</v>
      </c>
      <c r="D153" s="1850" t="s">
        <v>2846</v>
      </c>
      <c r="E153" s="1850" t="s">
        <v>2847</v>
      </c>
      <c r="F153" s="1850" t="s">
        <v>2343</v>
      </c>
      <c r="G153" s="1850" t="s">
        <v>2848</v>
      </c>
      <c r="H153" s="1850" t="s">
        <v>22</v>
      </c>
      <c r="I153" s="1850" t="s">
        <v>806</v>
      </c>
    </row>
    <row customHeight="1" ht="11.25">
      <c r="A154" s="1850" t="s">
        <v>2244</v>
      </c>
      <c r="B154" s="1850" t="s">
        <v>16</v>
      </c>
      <c r="C154" s="1850" t="s">
        <v>2849</v>
      </c>
      <c r="D154" s="1850" t="s">
        <v>2850</v>
      </c>
      <c r="E154" s="1850" t="s">
        <v>2851</v>
      </c>
      <c r="F154" s="1850" t="s">
        <v>2251</v>
      </c>
      <c r="G154" s="1850" t="s">
        <v>2852</v>
      </c>
      <c r="H154" s="1850" t="s">
        <v>22</v>
      </c>
      <c r="I154" s="1850" t="s">
        <v>806</v>
      </c>
    </row>
    <row customHeight="1" ht="11.25">
      <c r="A155" s="1850" t="s">
        <v>2244</v>
      </c>
      <c r="B155" s="1850" t="s">
        <v>16</v>
      </c>
      <c r="C155" s="1850" t="s">
        <v>2853</v>
      </c>
      <c r="D155" s="1850" t="s">
        <v>2854</v>
      </c>
      <c r="E155" s="1850" t="s">
        <v>2855</v>
      </c>
      <c r="F155" s="1850" t="s">
        <v>2428</v>
      </c>
      <c r="G155" s="1850" t="s">
        <v>22</v>
      </c>
      <c r="H155" s="1850" t="s">
        <v>22</v>
      </c>
      <c r="I155" s="1850" t="s">
        <v>806</v>
      </c>
    </row>
    <row customHeight="1" ht="11.25">
      <c r="A156" s="1850" t="s">
        <v>2244</v>
      </c>
      <c r="B156" s="1850" t="s">
        <v>16</v>
      </c>
      <c r="C156" s="1850" t="s">
        <v>2856</v>
      </c>
      <c r="D156" s="1850" t="s">
        <v>2857</v>
      </c>
      <c r="E156" s="1850" t="s">
        <v>2858</v>
      </c>
      <c r="F156" s="1850" t="s">
        <v>2428</v>
      </c>
      <c r="G156" s="1850" t="s">
        <v>2859</v>
      </c>
      <c r="H156" s="1850" t="s">
        <v>22</v>
      </c>
      <c r="I156" s="1850" t="s">
        <v>806</v>
      </c>
    </row>
    <row customHeight="1" ht="11.25">
      <c r="A157" s="1850" t="s">
        <v>2244</v>
      </c>
      <c r="B157" s="1850" t="s">
        <v>16</v>
      </c>
      <c r="C157" s="1850" t="s">
        <v>2860</v>
      </c>
      <c r="D157" s="1850" t="s">
        <v>2861</v>
      </c>
      <c r="E157" s="1850" t="s">
        <v>2862</v>
      </c>
      <c r="F157" s="1850" t="s">
        <v>2410</v>
      </c>
      <c r="G157" s="1850" t="s">
        <v>2863</v>
      </c>
      <c r="H157" s="1850" t="s">
        <v>22</v>
      </c>
      <c r="I157" s="1850" t="s">
        <v>806</v>
      </c>
    </row>
    <row customHeight="1" ht="11.25">
      <c r="A158" s="1850" t="s">
        <v>2244</v>
      </c>
      <c r="B158" s="1850" t="s">
        <v>16</v>
      </c>
      <c r="C158" s="1850" t="s">
        <v>2864</v>
      </c>
      <c r="D158" s="1850" t="s">
        <v>2865</v>
      </c>
      <c r="E158" s="1850" t="s">
        <v>2866</v>
      </c>
      <c r="F158" s="1850" t="s">
        <v>2304</v>
      </c>
      <c r="G158" s="1850" t="s">
        <v>2806</v>
      </c>
      <c r="H158" s="1850" t="s">
        <v>22</v>
      </c>
      <c r="I158" s="1850" t="s">
        <v>806</v>
      </c>
    </row>
    <row customHeight="1" ht="11.25">
      <c r="A159" s="1850" t="s">
        <v>2244</v>
      </c>
      <c r="B159" s="1850" t="s">
        <v>16</v>
      </c>
      <c r="C159" s="1850" t="s">
        <v>2867</v>
      </c>
      <c r="D159" s="1850" t="s">
        <v>2868</v>
      </c>
      <c r="E159" s="1850" t="s">
        <v>2869</v>
      </c>
      <c r="F159" s="1850" t="s">
        <v>2870</v>
      </c>
      <c r="G159" s="1850" t="s">
        <v>2871</v>
      </c>
      <c r="H159" s="1850" t="s">
        <v>22</v>
      </c>
      <c r="I159" s="1850" t="s">
        <v>806</v>
      </c>
    </row>
    <row customHeight="1" ht="11.25">
      <c r="A160" s="1850" t="s">
        <v>2244</v>
      </c>
      <c r="B160" s="1850" t="s">
        <v>16</v>
      </c>
      <c r="C160" s="1850" t="s">
        <v>2872</v>
      </c>
      <c r="D160" s="1850" t="s">
        <v>2873</v>
      </c>
      <c r="E160" s="1850" t="s">
        <v>2874</v>
      </c>
      <c r="F160" s="1850" t="s">
        <v>2428</v>
      </c>
      <c r="G160" s="1850" t="s">
        <v>2875</v>
      </c>
      <c r="H160" s="1850" t="s">
        <v>22</v>
      </c>
      <c r="I160" s="1850" t="s">
        <v>806</v>
      </c>
    </row>
    <row customHeight="1" ht="11.25">
      <c r="A161" s="1850" t="s">
        <v>2244</v>
      </c>
      <c r="B161" s="1850" t="s">
        <v>16</v>
      </c>
      <c r="C161" s="1850" t="s">
        <v>2876</v>
      </c>
      <c r="D161" s="1850" t="s">
        <v>2877</v>
      </c>
      <c r="E161" s="1850" t="s">
        <v>2878</v>
      </c>
      <c r="F161" s="1850" t="s">
        <v>2247</v>
      </c>
      <c r="G161" s="1850" t="s">
        <v>2879</v>
      </c>
      <c r="H161" s="1850" t="s">
        <v>22</v>
      </c>
      <c r="I161" s="1850" t="s">
        <v>806</v>
      </c>
    </row>
    <row customHeight="1" ht="11.25">
      <c r="A162" s="1850" t="s">
        <v>2244</v>
      </c>
      <c r="B162" s="1850" t="s">
        <v>16</v>
      </c>
      <c r="C162" s="1850" t="s">
        <v>2880</v>
      </c>
      <c r="D162" s="1850" t="s">
        <v>2881</v>
      </c>
      <c r="E162" s="1850" t="s">
        <v>2882</v>
      </c>
      <c r="F162" s="1850" t="s">
        <v>2558</v>
      </c>
      <c r="G162" s="1850" t="s">
        <v>2883</v>
      </c>
      <c r="H162" s="1850" t="s">
        <v>22</v>
      </c>
      <c r="I162" s="1850" t="s">
        <v>806</v>
      </c>
    </row>
    <row customHeight="1" ht="11.25">
      <c r="A163" s="1850" t="s">
        <v>2244</v>
      </c>
      <c r="B163" s="1850" t="s">
        <v>16</v>
      </c>
      <c r="C163" s="1850" t="s">
        <v>2884</v>
      </c>
      <c r="D163" s="1850" t="s">
        <v>2885</v>
      </c>
      <c r="E163" s="1850" t="s">
        <v>2886</v>
      </c>
      <c r="F163" s="1850" t="s">
        <v>2870</v>
      </c>
      <c r="G163" s="1850" t="s">
        <v>2887</v>
      </c>
      <c r="H163" s="1850" t="s">
        <v>22</v>
      </c>
      <c r="I163" s="1850" t="s">
        <v>806</v>
      </c>
    </row>
    <row customHeight="1" ht="11.25">
      <c r="A164" s="1850" t="s">
        <v>2244</v>
      </c>
      <c r="B164" s="1850" t="s">
        <v>16</v>
      </c>
      <c r="C164" s="1850" t="s">
        <v>2888</v>
      </c>
      <c r="D164" s="1850" t="s">
        <v>2889</v>
      </c>
      <c r="E164" s="1850" t="s">
        <v>2890</v>
      </c>
      <c r="F164" s="1850" t="s">
        <v>2464</v>
      </c>
      <c r="G164" s="1850" t="s">
        <v>2891</v>
      </c>
      <c r="H164" s="1850" t="s">
        <v>22</v>
      </c>
      <c r="I164" s="1850" t="s">
        <v>806</v>
      </c>
    </row>
    <row customHeight="1" ht="11.25">
      <c r="A165" s="1850" t="s">
        <v>2244</v>
      </c>
      <c r="B165" s="1850" t="s">
        <v>16</v>
      </c>
      <c r="C165" s="1850" t="s">
        <v>2892</v>
      </c>
      <c r="D165" s="1850" t="s">
        <v>2893</v>
      </c>
      <c r="E165" s="1850" t="s">
        <v>2894</v>
      </c>
      <c r="F165" s="1850" t="s">
        <v>2410</v>
      </c>
      <c r="G165" s="1850" t="s">
        <v>2895</v>
      </c>
      <c r="H165" s="1850" t="s">
        <v>22</v>
      </c>
      <c r="I165" s="1850" t="s">
        <v>806</v>
      </c>
    </row>
    <row customHeight="1" ht="11.25">
      <c r="A166" s="1850" t="s">
        <v>2244</v>
      </c>
      <c r="B166" s="1850" t="s">
        <v>16</v>
      </c>
      <c r="C166" s="1850" t="s">
        <v>2896</v>
      </c>
      <c r="D166" s="1850" t="s">
        <v>2897</v>
      </c>
      <c r="E166" s="1850" t="s">
        <v>2898</v>
      </c>
      <c r="F166" s="1850" t="s">
        <v>2251</v>
      </c>
      <c r="G166" s="1850" t="s">
        <v>2899</v>
      </c>
      <c r="H166" s="1850" t="s">
        <v>22</v>
      </c>
      <c r="I166" s="1850" t="s">
        <v>806</v>
      </c>
    </row>
    <row customHeight="1" ht="11.25">
      <c r="A167" s="1850" t="s">
        <v>2244</v>
      </c>
      <c r="B167" s="1850" t="s">
        <v>16</v>
      </c>
      <c r="C167" s="1850" t="s">
        <v>2900</v>
      </c>
      <c r="D167" s="1850" t="s">
        <v>2901</v>
      </c>
      <c r="E167" s="1850" t="s">
        <v>2902</v>
      </c>
      <c r="F167" s="1850" t="s">
        <v>2432</v>
      </c>
      <c r="G167" s="1850" t="s">
        <v>2903</v>
      </c>
      <c r="H167" s="1850" t="s">
        <v>22</v>
      </c>
      <c r="I167" s="1850" t="s">
        <v>806</v>
      </c>
    </row>
    <row customHeight="1" ht="11.25">
      <c r="A168" s="1850" t="s">
        <v>2244</v>
      </c>
      <c r="B168" s="1850" t="s">
        <v>16</v>
      </c>
      <c r="C168" s="1850" t="s">
        <v>2904</v>
      </c>
      <c r="D168" s="1850" t="s">
        <v>2905</v>
      </c>
      <c r="E168" s="1850" t="s">
        <v>2906</v>
      </c>
      <c r="F168" s="1850" t="s">
        <v>2432</v>
      </c>
      <c r="G168" s="1850" t="s">
        <v>2907</v>
      </c>
      <c r="H168" s="1850" t="s">
        <v>22</v>
      </c>
      <c r="I168" s="1850" t="s">
        <v>806</v>
      </c>
    </row>
    <row customHeight="1" ht="11.25">
      <c r="A169" s="1850" t="s">
        <v>2244</v>
      </c>
      <c r="B169" s="1850" t="s">
        <v>16</v>
      </c>
      <c r="C169" s="1850" t="s">
        <v>2908</v>
      </c>
      <c r="D169" s="1850" t="s">
        <v>2909</v>
      </c>
      <c r="E169" s="1850" t="s">
        <v>2910</v>
      </c>
      <c r="F169" s="1850" t="s">
        <v>2870</v>
      </c>
      <c r="G169" s="1850" t="s">
        <v>2911</v>
      </c>
      <c r="H169" s="1850" t="s">
        <v>22</v>
      </c>
      <c r="I169" s="1850" t="s">
        <v>806</v>
      </c>
    </row>
    <row customHeight="1" ht="11.25">
      <c r="A170" s="1850" t="s">
        <v>2244</v>
      </c>
      <c r="B170" s="1850" t="s">
        <v>16</v>
      </c>
      <c r="C170" s="1850" t="s">
        <v>2912</v>
      </c>
      <c r="D170" s="1850" t="s">
        <v>2913</v>
      </c>
      <c r="E170" s="1850" t="s">
        <v>2914</v>
      </c>
      <c r="F170" s="1850" t="s">
        <v>2247</v>
      </c>
      <c r="G170" s="1850" t="s">
        <v>2915</v>
      </c>
      <c r="H170" s="1850" t="s">
        <v>22</v>
      </c>
      <c r="I170" s="1850" t="s">
        <v>806</v>
      </c>
    </row>
    <row customHeight="1" ht="11.25">
      <c r="A171" s="1850" t="s">
        <v>2244</v>
      </c>
      <c r="B171" s="1850" t="s">
        <v>16</v>
      </c>
      <c r="C171" s="1850" t="s">
        <v>2916</v>
      </c>
      <c r="D171" s="1850" t="s">
        <v>2917</v>
      </c>
      <c r="E171" s="1850" t="s">
        <v>2918</v>
      </c>
      <c r="F171" s="1850" t="s">
        <v>2919</v>
      </c>
      <c r="G171" s="1850" t="s">
        <v>2920</v>
      </c>
      <c r="H171" s="1850" t="s">
        <v>22</v>
      </c>
      <c r="I171" s="1850" t="s">
        <v>806</v>
      </c>
    </row>
    <row customHeight="1" ht="11.25">
      <c r="A172" s="1850" t="s">
        <v>2244</v>
      </c>
      <c r="B172" s="1850" t="s">
        <v>16</v>
      </c>
      <c r="C172" s="1850" t="s">
        <v>2921</v>
      </c>
      <c r="D172" s="1850" t="s">
        <v>2922</v>
      </c>
      <c r="E172" s="1850" t="s">
        <v>2923</v>
      </c>
      <c r="F172" s="1850" t="s">
        <v>2623</v>
      </c>
      <c r="G172" s="1850" t="s">
        <v>2559</v>
      </c>
      <c r="H172" s="1850" t="s">
        <v>22</v>
      </c>
      <c r="I172" s="1850" t="s">
        <v>806</v>
      </c>
    </row>
    <row customHeight="1" ht="11.25">
      <c r="A173" s="1850" t="s">
        <v>2244</v>
      </c>
      <c r="B173" s="1850" t="s">
        <v>16</v>
      </c>
      <c r="C173" s="1850" t="s">
        <v>2924</v>
      </c>
      <c r="D173" s="1850" t="s">
        <v>2925</v>
      </c>
      <c r="E173" s="1850" t="s">
        <v>2926</v>
      </c>
      <c r="F173" s="1850" t="s">
        <v>2583</v>
      </c>
      <c r="G173" s="1850" t="s">
        <v>2927</v>
      </c>
      <c r="H173" s="1850" t="s">
        <v>22</v>
      </c>
      <c r="I173" s="1850" t="s">
        <v>806</v>
      </c>
    </row>
    <row customHeight="1" ht="11.25">
      <c r="A174" s="1850" t="s">
        <v>2244</v>
      </c>
      <c r="B174" s="1850" t="s">
        <v>16</v>
      </c>
      <c r="C174" s="1850" t="s">
        <v>2928</v>
      </c>
      <c r="D174" s="1850" t="s">
        <v>2929</v>
      </c>
      <c r="E174" s="1850" t="s">
        <v>2930</v>
      </c>
      <c r="F174" s="1850" t="s">
        <v>2464</v>
      </c>
      <c r="G174" s="1850" t="s">
        <v>2931</v>
      </c>
      <c r="H174" s="1850" t="s">
        <v>22</v>
      </c>
      <c r="I174" s="1850" t="s">
        <v>806</v>
      </c>
    </row>
    <row customHeight="1" ht="11.25">
      <c r="A175" s="1850" t="s">
        <v>2244</v>
      </c>
      <c r="B175" s="1850" t="s">
        <v>16</v>
      </c>
      <c r="C175" s="1850" t="s">
        <v>2932</v>
      </c>
      <c r="D175" s="1850" t="s">
        <v>2933</v>
      </c>
      <c r="E175" s="1850" t="s">
        <v>2934</v>
      </c>
      <c r="F175" s="1850" t="s">
        <v>2583</v>
      </c>
      <c r="G175" s="1850" t="s">
        <v>2935</v>
      </c>
      <c r="H175" s="1850" t="s">
        <v>22</v>
      </c>
      <c r="I175" s="1850" t="s">
        <v>806</v>
      </c>
    </row>
    <row customHeight="1" ht="11.25">
      <c r="A176" s="1850" t="s">
        <v>2244</v>
      </c>
      <c r="B176" s="1850" t="s">
        <v>16</v>
      </c>
      <c r="C176" s="1850" t="s">
        <v>2936</v>
      </c>
      <c r="D176" s="1850" t="s">
        <v>2937</v>
      </c>
      <c r="E176" s="1850" t="s">
        <v>2938</v>
      </c>
      <c r="F176" s="1850" t="s">
        <v>2558</v>
      </c>
      <c r="G176" s="1850" t="s">
        <v>2939</v>
      </c>
      <c r="H176" s="1850" t="s">
        <v>22</v>
      </c>
      <c r="I176" s="1850" t="s">
        <v>806</v>
      </c>
    </row>
    <row customHeight="1" ht="11.25">
      <c r="A177" s="1850" t="s">
        <v>2244</v>
      </c>
      <c r="B177" s="1850" t="s">
        <v>16</v>
      </c>
      <c r="C177" s="1850" t="s">
        <v>2940</v>
      </c>
      <c r="D177" s="1850" t="s">
        <v>2941</v>
      </c>
      <c r="E177" s="1850" t="s">
        <v>2942</v>
      </c>
      <c r="F177" s="1850" t="s">
        <v>2351</v>
      </c>
      <c r="G177" s="1850" t="s">
        <v>2943</v>
      </c>
      <c r="H177" s="1850" t="s">
        <v>22</v>
      </c>
      <c r="I177" s="1850" t="s">
        <v>806</v>
      </c>
    </row>
    <row customHeight="1" ht="11.25">
      <c r="A178" s="1850" t="s">
        <v>2244</v>
      </c>
      <c r="B178" s="1850" t="s">
        <v>16</v>
      </c>
      <c r="C178" s="1850" t="s">
        <v>2944</v>
      </c>
      <c r="D178" s="1850" t="s">
        <v>2945</v>
      </c>
      <c r="E178" s="1850" t="s">
        <v>2946</v>
      </c>
      <c r="F178" s="1850" t="s">
        <v>2247</v>
      </c>
      <c r="G178" s="1850" t="s">
        <v>2947</v>
      </c>
      <c r="H178" s="1850" t="s">
        <v>22</v>
      </c>
      <c r="I178" s="1850" t="s">
        <v>806</v>
      </c>
    </row>
    <row customHeight="1" ht="11.25">
      <c r="A179" s="1850" t="s">
        <v>2244</v>
      </c>
      <c r="B179" s="1850" t="s">
        <v>16</v>
      </c>
      <c r="C179" s="1850" t="s">
        <v>2948</v>
      </c>
      <c r="D179" s="1850" t="s">
        <v>2949</v>
      </c>
      <c r="E179" s="1850" t="s">
        <v>2950</v>
      </c>
      <c r="F179" s="1850" t="s">
        <v>2399</v>
      </c>
      <c r="G179" s="1850" t="s">
        <v>2951</v>
      </c>
      <c r="H179" s="1850" t="s">
        <v>22</v>
      </c>
      <c r="I179" s="1850" t="s">
        <v>806</v>
      </c>
    </row>
    <row customHeight="1" ht="11.25">
      <c r="A180" s="1850" t="s">
        <v>2244</v>
      </c>
      <c r="B180" s="1850" t="s">
        <v>16</v>
      </c>
      <c r="C180" s="1850" t="s">
        <v>2952</v>
      </c>
      <c r="D180" s="1850" t="s">
        <v>2953</v>
      </c>
      <c r="E180" s="1850" t="s">
        <v>2954</v>
      </c>
      <c r="F180" s="1850" t="s">
        <v>2247</v>
      </c>
      <c r="G180" s="1850" t="s">
        <v>2955</v>
      </c>
      <c r="H180" s="1850" t="s">
        <v>22</v>
      </c>
      <c r="I180" s="1850" t="s">
        <v>806</v>
      </c>
    </row>
    <row customHeight="1" ht="11.25">
      <c r="A181" s="1850" t="s">
        <v>2244</v>
      </c>
      <c r="B181" s="1850" t="s">
        <v>16</v>
      </c>
      <c r="C181" s="1850" t="s">
        <v>2956</v>
      </c>
      <c r="D181" s="1850" t="s">
        <v>2957</v>
      </c>
      <c r="E181" s="1850" t="s">
        <v>2958</v>
      </c>
      <c r="F181" s="1850" t="s">
        <v>2343</v>
      </c>
      <c r="G181" s="1850" t="s">
        <v>2959</v>
      </c>
      <c r="H181" s="1850" t="s">
        <v>22</v>
      </c>
      <c r="I181" s="1850" t="s">
        <v>806</v>
      </c>
    </row>
    <row customHeight="1" ht="11.25">
      <c r="A182" s="1850" t="s">
        <v>2244</v>
      </c>
      <c r="B182" s="1850" t="s">
        <v>16</v>
      </c>
      <c r="C182" s="1850" t="s">
        <v>2960</v>
      </c>
      <c r="D182" s="1850" t="s">
        <v>2961</v>
      </c>
      <c r="E182" s="1850" t="s">
        <v>2962</v>
      </c>
      <c r="F182" s="1850" t="s">
        <v>2963</v>
      </c>
      <c r="G182" s="1850" t="s">
        <v>2964</v>
      </c>
      <c r="H182" s="1850" t="s">
        <v>22</v>
      </c>
      <c r="I182" s="1850" t="s">
        <v>806</v>
      </c>
    </row>
    <row customHeight="1" ht="11.25">
      <c r="A183" s="1850" t="s">
        <v>2244</v>
      </c>
      <c r="B183" s="1850" t="s">
        <v>16</v>
      </c>
      <c r="C183" s="1850" t="s">
        <v>2965</v>
      </c>
      <c r="D183" s="1850" t="s">
        <v>2966</v>
      </c>
      <c r="E183" s="1850" t="s">
        <v>2967</v>
      </c>
      <c r="F183" s="1850" t="s">
        <v>2247</v>
      </c>
      <c r="G183" s="1850" t="s">
        <v>22</v>
      </c>
      <c r="H183" s="1850" t="s">
        <v>22</v>
      </c>
      <c r="I183" s="1850" t="s">
        <v>806</v>
      </c>
    </row>
    <row customHeight="1" ht="11.25">
      <c r="A184" s="1850" t="s">
        <v>2244</v>
      </c>
      <c r="B184" s="1850" t="s">
        <v>16</v>
      </c>
      <c r="C184" s="1850" t="s">
        <v>2968</v>
      </c>
      <c r="D184" s="1850" t="s">
        <v>2969</v>
      </c>
      <c r="E184" s="1850" t="s">
        <v>2970</v>
      </c>
      <c r="F184" s="1850" t="s">
        <v>2488</v>
      </c>
      <c r="G184" s="1850" t="s">
        <v>2903</v>
      </c>
      <c r="H184" s="1850" t="s">
        <v>22</v>
      </c>
      <c r="I184" s="1850" t="s">
        <v>806</v>
      </c>
    </row>
    <row customHeight="1" ht="11.25">
      <c r="A185" s="1850" t="s">
        <v>2244</v>
      </c>
      <c r="B185" s="1850" t="s">
        <v>16</v>
      </c>
      <c r="C185" s="1850" t="s">
        <v>2971</v>
      </c>
      <c r="D185" s="1850" t="s">
        <v>2972</v>
      </c>
      <c r="E185" s="1850" t="s">
        <v>2973</v>
      </c>
      <c r="F185" s="1850" t="s">
        <v>2343</v>
      </c>
      <c r="G185" s="1850" t="s">
        <v>2974</v>
      </c>
      <c r="H185" s="1850" t="s">
        <v>22</v>
      </c>
      <c r="I185" s="1850" t="s">
        <v>806</v>
      </c>
    </row>
    <row customHeight="1" ht="11.25">
      <c r="A186" s="1850" t="s">
        <v>2244</v>
      </c>
      <c r="B186" s="1850" t="s">
        <v>16</v>
      </c>
      <c r="C186" s="1850" t="s">
        <v>2975</v>
      </c>
      <c r="D186" s="1850" t="s">
        <v>2976</v>
      </c>
      <c r="E186" s="1850" t="s">
        <v>2977</v>
      </c>
      <c r="F186" s="1850" t="s">
        <v>2299</v>
      </c>
      <c r="G186" s="1850" t="s">
        <v>2978</v>
      </c>
      <c r="H186" s="1850" t="s">
        <v>22</v>
      </c>
      <c r="I186" s="1850" t="s">
        <v>806</v>
      </c>
    </row>
    <row customHeight="1" ht="11.25">
      <c r="A187" s="1850" t="s">
        <v>2244</v>
      </c>
      <c r="B187" s="1850" t="s">
        <v>16</v>
      </c>
      <c r="C187" s="1850" t="s">
        <v>2979</v>
      </c>
      <c r="D187" s="1850" t="s">
        <v>2980</v>
      </c>
      <c r="E187" s="1850" t="s">
        <v>2981</v>
      </c>
      <c r="F187" s="1850" t="s">
        <v>2623</v>
      </c>
      <c r="G187" s="1850" t="s">
        <v>2982</v>
      </c>
      <c r="H187" s="1850" t="s">
        <v>22</v>
      </c>
      <c r="I187" s="1850" t="s">
        <v>806</v>
      </c>
    </row>
    <row customHeight="1" ht="11.25">
      <c r="A188" s="1850" t="s">
        <v>2244</v>
      </c>
      <c r="B188" s="1850" t="s">
        <v>16</v>
      </c>
      <c r="C188" s="1850" t="s">
        <v>2983</v>
      </c>
      <c r="D188" s="1850" t="s">
        <v>2984</v>
      </c>
      <c r="E188" s="1850" t="s">
        <v>2985</v>
      </c>
      <c r="F188" s="1850" t="s">
        <v>2247</v>
      </c>
      <c r="G188" s="1850" t="s">
        <v>2986</v>
      </c>
      <c r="H188" s="1850" t="s">
        <v>22</v>
      </c>
      <c r="I188" s="1850" t="s">
        <v>806</v>
      </c>
    </row>
    <row customHeight="1" ht="11.25">
      <c r="A189" s="1850" t="s">
        <v>2244</v>
      </c>
      <c r="B189" s="1850" t="s">
        <v>16</v>
      </c>
      <c r="C189" s="1850" t="s">
        <v>2987</v>
      </c>
      <c r="D189" s="1850" t="s">
        <v>2988</v>
      </c>
      <c r="E189" s="1850" t="s">
        <v>2989</v>
      </c>
      <c r="F189" s="1850" t="s">
        <v>2247</v>
      </c>
      <c r="G189" s="1850" t="s">
        <v>2990</v>
      </c>
      <c r="H189" s="1850" t="s">
        <v>22</v>
      </c>
      <c r="I189" s="1850" t="s">
        <v>806</v>
      </c>
    </row>
    <row customHeight="1" ht="11.25">
      <c r="A190" s="1850" t="s">
        <v>2244</v>
      </c>
      <c r="B190" s="1850" t="s">
        <v>16</v>
      </c>
      <c r="C190" s="1850" t="s">
        <v>2991</v>
      </c>
      <c r="D190" s="1850" t="s">
        <v>2992</v>
      </c>
      <c r="E190" s="1850" t="s">
        <v>2993</v>
      </c>
      <c r="F190" s="1850" t="s">
        <v>2251</v>
      </c>
      <c r="G190" s="1850" t="s">
        <v>2994</v>
      </c>
      <c r="H190" s="1850" t="s">
        <v>22</v>
      </c>
      <c r="I190" s="1850" t="s">
        <v>806</v>
      </c>
    </row>
    <row customHeight="1" ht="11.25">
      <c r="A191" s="1850" t="s">
        <v>2244</v>
      </c>
      <c r="B191" s="1850" t="s">
        <v>16</v>
      </c>
      <c r="C191" s="1850" t="s">
        <v>2995</v>
      </c>
      <c r="D191" s="1850" t="s">
        <v>2996</v>
      </c>
      <c r="E191" s="1850" t="s">
        <v>2997</v>
      </c>
      <c r="F191" s="1850" t="s">
        <v>2247</v>
      </c>
      <c r="G191" s="1850" t="s">
        <v>2998</v>
      </c>
      <c r="H191" s="1850" t="s">
        <v>22</v>
      </c>
      <c r="I191" s="1850" t="s">
        <v>806</v>
      </c>
    </row>
    <row customHeight="1" ht="11.25">
      <c r="A192" s="1850" t="s">
        <v>2244</v>
      </c>
      <c r="B192" s="1850" t="s">
        <v>16</v>
      </c>
      <c r="C192" s="1850" t="s">
        <v>2999</v>
      </c>
      <c r="D192" s="1850" t="s">
        <v>3000</v>
      </c>
      <c r="E192" s="1850" t="s">
        <v>3001</v>
      </c>
      <c r="F192" s="1850" t="s">
        <v>2464</v>
      </c>
      <c r="G192" s="1850" t="s">
        <v>3002</v>
      </c>
      <c r="H192" s="1850" t="s">
        <v>3003</v>
      </c>
      <c r="I192" s="1850" t="s">
        <v>806</v>
      </c>
    </row>
    <row customHeight="1" ht="11.25">
      <c r="A193" s="1850" t="s">
        <v>2244</v>
      </c>
      <c r="B193" s="1850" t="s">
        <v>16</v>
      </c>
      <c r="C193" s="1850" t="s">
        <v>3004</v>
      </c>
      <c r="D193" s="1850" t="s">
        <v>3005</v>
      </c>
      <c r="E193" s="1850" t="s">
        <v>2289</v>
      </c>
      <c r="F193" s="1850" t="s">
        <v>3006</v>
      </c>
      <c r="G193" s="1850" t="s">
        <v>3007</v>
      </c>
      <c r="H193" s="1850" t="s">
        <v>22</v>
      </c>
      <c r="I193" s="1850" t="s">
        <v>806</v>
      </c>
    </row>
    <row customHeight="1" ht="11.25">
      <c r="A194" s="1850" t="s">
        <v>2244</v>
      </c>
      <c r="B194" s="1850" t="s">
        <v>16</v>
      </c>
      <c r="C194" s="1850" t="s">
        <v>3008</v>
      </c>
      <c r="D194" s="1850" t="s">
        <v>3009</v>
      </c>
      <c r="E194" s="1850" t="s">
        <v>3010</v>
      </c>
      <c r="F194" s="1850" t="s">
        <v>2403</v>
      </c>
      <c r="G194" s="1850" t="s">
        <v>3011</v>
      </c>
      <c r="H194" s="1850" t="s">
        <v>22</v>
      </c>
      <c r="I194" s="1850" t="s">
        <v>806</v>
      </c>
    </row>
    <row customHeight="1" ht="11.25">
      <c r="A195" s="1850" t="s">
        <v>2244</v>
      </c>
      <c r="B195" s="1850" t="s">
        <v>16</v>
      </c>
      <c r="C195" s="1850" t="s">
        <v>3012</v>
      </c>
      <c r="D195" s="1850" t="s">
        <v>3013</v>
      </c>
      <c r="E195" s="1850" t="s">
        <v>3014</v>
      </c>
      <c r="F195" s="1850" t="s">
        <v>3015</v>
      </c>
      <c r="G195" s="1850" t="s">
        <v>3016</v>
      </c>
      <c r="H195" s="1850" t="s">
        <v>22</v>
      </c>
      <c r="I195" s="1850" t="s">
        <v>806</v>
      </c>
    </row>
    <row customHeight="1" ht="11.25">
      <c r="A196" s="1850" t="s">
        <v>2244</v>
      </c>
      <c r="B196" s="1850" t="s">
        <v>16</v>
      </c>
      <c r="C196" s="1850" t="s">
        <v>3017</v>
      </c>
      <c r="D196" s="1850" t="s">
        <v>3013</v>
      </c>
      <c r="E196" s="1850" t="s">
        <v>3014</v>
      </c>
      <c r="F196" s="1850" t="s">
        <v>3018</v>
      </c>
      <c r="G196" s="1850" t="s">
        <v>22</v>
      </c>
      <c r="H196" s="1850" t="s">
        <v>22</v>
      </c>
      <c r="I196" s="1850" t="s">
        <v>806</v>
      </c>
    </row>
    <row customHeight="1" ht="11.25">
      <c r="A197" s="1850" t="s">
        <v>2244</v>
      </c>
      <c r="B197" s="1850" t="s">
        <v>16</v>
      </c>
      <c r="C197" s="1850" t="s">
        <v>3019</v>
      </c>
      <c r="D197" s="1850" t="s">
        <v>3020</v>
      </c>
      <c r="E197" s="1850" t="s">
        <v>3021</v>
      </c>
      <c r="F197" s="1850" t="s">
        <v>3022</v>
      </c>
      <c r="G197" s="1850" t="s">
        <v>3023</v>
      </c>
      <c r="H197" s="1850" t="s">
        <v>22</v>
      </c>
      <c r="I197" s="1850" t="s">
        <v>806</v>
      </c>
    </row>
    <row customHeight="1" ht="11.25">
      <c r="A198" s="1850" t="s">
        <v>2244</v>
      </c>
      <c r="B198" s="1850" t="s">
        <v>16</v>
      </c>
      <c r="C198" s="1850" t="s">
        <v>3024</v>
      </c>
      <c r="D198" s="1850" t="s">
        <v>3025</v>
      </c>
      <c r="E198" s="1850" t="s">
        <v>3026</v>
      </c>
      <c r="F198" s="1850" t="s">
        <v>2423</v>
      </c>
      <c r="G198" s="1850" t="s">
        <v>3027</v>
      </c>
      <c r="H198" s="1850" t="s">
        <v>22</v>
      </c>
      <c r="I198" s="1850" t="s">
        <v>806</v>
      </c>
    </row>
    <row customHeight="1" ht="11.25">
      <c r="A199" s="1850" t="s">
        <v>2244</v>
      </c>
      <c r="B199" s="1850" t="s">
        <v>16</v>
      </c>
      <c r="C199" s="1850" t="s">
        <v>3028</v>
      </c>
      <c r="D199" s="1850" t="s">
        <v>3029</v>
      </c>
      <c r="E199" s="1850" t="s">
        <v>3030</v>
      </c>
      <c r="F199" s="1850" t="s">
        <v>2343</v>
      </c>
      <c r="G199" s="1850" t="s">
        <v>3031</v>
      </c>
      <c r="H199" s="1850" t="s">
        <v>22</v>
      </c>
      <c r="I199" s="1850" t="s">
        <v>806</v>
      </c>
    </row>
    <row customHeight="1" ht="11.25">
      <c r="A200" s="1850" t="s">
        <v>2244</v>
      </c>
      <c r="B200" s="1850" t="s">
        <v>16</v>
      </c>
      <c r="C200" s="1850" t="s">
        <v>3032</v>
      </c>
      <c r="D200" s="1850" t="s">
        <v>3033</v>
      </c>
      <c r="E200" s="1850" t="s">
        <v>2269</v>
      </c>
      <c r="F200" s="1850" t="s">
        <v>3034</v>
      </c>
      <c r="G200" s="1850" t="s">
        <v>2270</v>
      </c>
      <c r="H200" s="1850" t="s">
        <v>22</v>
      </c>
      <c r="I200" s="1850" t="s">
        <v>806</v>
      </c>
    </row>
    <row customHeight="1" ht="11.25">
      <c r="A201" s="1850" t="s">
        <v>2244</v>
      </c>
      <c r="B201" s="1850" t="s">
        <v>16</v>
      </c>
      <c r="C201" s="1850" t="s">
        <v>3035</v>
      </c>
      <c r="D201" s="1850" t="s">
        <v>3036</v>
      </c>
      <c r="E201" s="1850" t="s">
        <v>3037</v>
      </c>
      <c r="F201" s="1850" t="s">
        <v>3034</v>
      </c>
      <c r="G201" s="1850" t="s">
        <v>3038</v>
      </c>
      <c r="H201" s="1850" t="s">
        <v>22</v>
      </c>
      <c r="I201" s="1850" t="s">
        <v>806</v>
      </c>
    </row>
    <row customHeight="1" ht="11.25">
      <c r="A202" s="1850" t="s">
        <v>2244</v>
      </c>
      <c r="B202" s="1850" t="s">
        <v>16</v>
      </c>
      <c r="C202" s="1850" t="s">
        <v>3039</v>
      </c>
      <c r="D202" s="1850" t="s">
        <v>3040</v>
      </c>
      <c r="E202" s="1850" t="s">
        <v>3041</v>
      </c>
      <c r="F202" s="1850" t="s">
        <v>51</v>
      </c>
      <c r="G202" s="1850" t="s">
        <v>3042</v>
      </c>
      <c r="H202" s="1850" t="s">
        <v>22</v>
      </c>
      <c r="I202" s="1850" t="s">
        <v>806</v>
      </c>
    </row>
    <row customHeight="1" ht="11.25">
      <c r="A203" s="1850" t="s">
        <v>2244</v>
      </c>
      <c r="B203" s="1850" t="s">
        <v>16</v>
      </c>
      <c r="C203" s="1850" t="s">
        <v>3043</v>
      </c>
      <c r="D203" s="1850" t="s">
        <v>3044</v>
      </c>
      <c r="E203" s="1850" t="s">
        <v>3045</v>
      </c>
      <c r="F203" s="1850" t="s">
        <v>51</v>
      </c>
      <c r="G203" s="1850" t="s">
        <v>2680</v>
      </c>
      <c r="H203" s="1850" t="s">
        <v>22</v>
      </c>
      <c r="I203" s="1850" t="s">
        <v>806</v>
      </c>
    </row>
    <row customHeight="1" ht="11.25">
      <c r="A204" s="1850" t="s">
        <v>2244</v>
      </c>
      <c r="B204" s="1850" t="s">
        <v>16</v>
      </c>
      <c r="C204" s="1850" t="s">
        <v>3046</v>
      </c>
      <c r="D204" s="1850" t="s">
        <v>3047</v>
      </c>
      <c r="E204" s="1850" t="s">
        <v>3048</v>
      </c>
      <c r="F204" s="1850" t="s">
        <v>2251</v>
      </c>
      <c r="G204" s="1850" t="s">
        <v>2982</v>
      </c>
      <c r="H204" s="1850" t="s">
        <v>22</v>
      </c>
      <c r="I204" s="1850" t="s">
        <v>806</v>
      </c>
    </row>
    <row customHeight="1" ht="11.25">
      <c r="A205" s="1850" t="s">
        <v>2244</v>
      </c>
      <c r="B205" s="1850" t="s">
        <v>16</v>
      </c>
      <c r="C205" s="1850" t="s">
        <v>3049</v>
      </c>
      <c r="D205" s="1850" t="s">
        <v>3050</v>
      </c>
      <c r="E205" s="1850" t="s">
        <v>3051</v>
      </c>
      <c r="F205" s="1850" t="s">
        <v>2963</v>
      </c>
      <c r="G205" s="1850" t="s">
        <v>3052</v>
      </c>
      <c r="H205" s="1850" t="s">
        <v>22</v>
      </c>
      <c r="I205" s="1850" t="s">
        <v>806</v>
      </c>
    </row>
    <row customHeight="1" ht="11.25">
      <c r="A206" s="1850" t="s">
        <v>2244</v>
      </c>
      <c r="B206" s="1850" t="s">
        <v>16</v>
      </c>
      <c r="C206" s="1850" t="s">
        <v>3053</v>
      </c>
      <c r="D206" s="1850" t="s">
        <v>3054</v>
      </c>
      <c r="E206" s="1850" t="s">
        <v>2330</v>
      </c>
      <c r="F206" s="1850" t="s">
        <v>3055</v>
      </c>
      <c r="G206" s="1850" t="s">
        <v>22</v>
      </c>
      <c r="H206" s="1850" t="s">
        <v>22</v>
      </c>
      <c r="I206" s="1850" t="s">
        <v>806</v>
      </c>
    </row>
    <row customHeight="1" ht="11.25">
      <c r="A207" s="1850" t="s">
        <v>2244</v>
      </c>
      <c r="B207" s="1850" t="s">
        <v>16</v>
      </c>
      <c r="C207" s="1850" t="s">
        <v>3056</v>
      </c>
      <c r="D207" s="1850" t="s">
        <v>3057</v>
      </c>
      <c r="E207" s="1850" t="s">
        <v>3058</v>
      </c>
      <c r="F207" s="1850" t="s">
        <v>3059</v>
      </c>
      <c r="G207" s="1850" t="s">
        <v>3060</v>
      </c>
      <c r="H207" s="1850" t="s">
        <v>22</v>
      </c>
      <c r="I207" s="1850" t="s">
        <v>806</v>
      </c>
    </row>
    <row customHeight="1" ht="11.25">
      <c r="A208" s="1850" t="s">
        <v>2244</v>
      </c>
      <c r="B208" s="1850" t="s">
        <v>16</v>
      </c>
      <c r="C208" s="1850" t="s">
        <v>3061</v>
      </c>
      <c r="D208" s="1850" t="s">
        <v>3062</v>
      </c>
      <c r="E208" s="1850" t="s">
        <v>3058</v>
      </c>
      <c r="F208" s="1850" t="s">
        <v>2399</v>
      </c>
      <c r="G208" s="1850" t="s">
        <v>3063</v>
      </c>
      <c r="H208" s="1850" t="s">
        <v>22</v>
      </c>
      <c r="I208" s="1850" t="s">
        <v>806</v>
      </c>
    </row>
    <row customHeight="1" ht="11.25">
      <c r="A209" s="1850" t="s">
        <v>2244</v>
      </c>
      <c r="B209" s="1850" t="s">
        <v>16</v>
      </c>
      <c r="C209" s="1850" t="s">
        <v>3064</v>
      </c>
      <c r="D209" s="1850" t="s">
        <v>3065</v>
      </c>
      <c r="E209" s="1850" t="s">
        <v>3066</v>
      </c>
      <c r="F209" s="1850" t="s">
        <v>2583</v>
      </c>
      <c r="G209" s="1850" t="s">
        <v>3067</v>
      </c>
      <c r="H209" s="1850" t="s">
        <v>22</v>
      </c>
      <c r="I209" s="1850" t="s">
        <v>806</v>
      </c>
    </row>
    <row customHeight="1" ht="11.25">
      <c r="A210" s="1850" t="s">
        <v>2244</v>
      </c>
      <c r="B210" s="1850" t="s">
        <v>16</v>
      </c>
      <c r="C210" s="1850" t="s">
        <v>3068</v>
      </c>
      <c r="D210" s="1850" t="s">
        <v>3069</v>
      </c>
      <c r="E210" s="1850" t="s">
        <v>2269</v>
      </c>
      <c r="F210" s="1850" t="s">
        <v>3070</v>
      </c>
      <c r="G210" s="1850" t="s">
        <v>22</v>
      </c>
      <c r="H210" s="1850" t="s">
        <v>22</v>
      </c>
      <c r="I210" s="1850" t="s">
        <v>806</v>
      </c>
    </row>
    <row customHeight="1" ht="11.25">
      <c r="A211" s="1850" t="s">
        <v>2244</v>
      </c>
      <c r="B211" s="1850" t="s">
        <v>16</v>
      </c>
      <c r="C211" s="1850" t="s">
        <v>3071</v>
      </c>
      <c r="D211" s="1850" t="s">
        <v>3072</v>
      </c>
      <c r="E211" s="1850" t="s">
        <v>3073</v>
      </c>
      <c r="F211" s="1850" t="s">
        <v>2299</v>
      </c>
      <c r="G211" s="1850" t="s">
        <v>3074</v>
      </c>
      <c r="H211" s="1850" t="s">
        <v>22</v>
      </c>
      <c r="I211" s="1850" t="s">
        <v>806</v>
      </c>
    </row>
    <row customHeight="1" ht="11.25">
      <c r="A212" s="1850" t="s">
        <v>2244</v>
      </c>
      <c r="B212" s="1850" t="s">
        <v>16</v>
      </c>
      <c r="C212" s="1850" t="s">
        <v>3075</v>
      </c>
      <c r="D212" s="1850" t="s">
        <v>3076</v>
      </c>
      <c r="E212" s="1850" t="s">
        <v>3077</v>
      </c>
      <c r="F212" s="1850" t="s">
        <v>3078</v>
      </c>
      <c r="G212" s="1850" t="s">
        <v>3079</v>
      </c>
      <c r="H212" s="1850" t="s">
        <v>22</v>
      </c>
      <c r="I212" s="1850" t="s">
        <v>806</v>
      </c>
    </row>
    <row customHeight="1" ht="11.25">
      <c r="A213" s="1850" t="s">
        <v>2244</v>
      </c>
      <c r="B213" s="1850" t="s">
        <v>16</v>
      </c>
      <c r="C213" s="1850" t="s">
        <v>3080</v>
      </c>
      <c r="D213" s="1850" t="s">
        <v>3081</v>
      </c>
      <c r="E213" s="1850" t="s">
        <v>3082</v>
      </c>
      <c r="F213" s="1850" t="s">
        <v>2428</v>
      </c>
      <c r="G213" s="1850" t="s">
        <v>3083</v>
      </c>
      <c r="H213" s="1850" t="s">
        <v>22</v>
      </c>
      <c r="I213" s="1850" t="s">
        <v>806</v>
      </c>
    </row>
    <row customHeight="1" ht="11.25">
      <c r="A214" s="1850" t="s">
        <v>2244</v>
      </c>
      <c r="B214" s="1850" t="s">
        <v>16</v>
      </c>
      <c r="C214" s="1850" t="s">
        <v>3084</v>
      </c>
      <c r="D214" s="1850" t="s">
        <v>3085</v>
      </c>
      <c r="E214" s="1850" t="s">
        <v>3037</v>
      </c>
      <c r="F214" s="1850" t="s">
        <v>3086</v>
      </c>
      <c r="G214" s="1850" t="s">
        <v>22</v>
      </c>
      <c r="H214" s="1850" t="s">
        <v>22</v>
      </c>
      <c r="I214" s="1850" t="s">
        <v>806</v>
      </c>
    </row>
    <row customHeight="1" ht="11.25">
      <c r="A215" s="1850" t="s">
        <v>2244</v>
      </c>
      <c r="B215" s="1850" t="s">
        <v>16</v>
      </c>
      <c r="C215" s="1850" t="s">
        <v>3087</v>
      </c>
      <c r="D215" s="1850" t="s">
        <v>3088</v>
      </c>
      <c r="E215" s="1850" t="s">
        <v>3089</v>
      </c>
      <c r="F215" s="1850" t="s">
        <v>2247</v>
      </c>
      <c r="G215" s="1850" t="s">
        <v>3090</v>
      </c>
      <c r="H215" s="1850" t="s">
        <v>22</v>
      </c>
      <c r="I215" s="1850" t="s">
        <v>806</v>
      </c>
    </row>
    <row customHeight="1" ht="11.25">
      <c r="A216" s="1850" t="s">
        <v>2244</v>
      </c>
      <c r="B216" s="1850" t="s">
        <v>16</v>
      </c>
      <c r="C216" s="1850" t="s">
        <v>3091</v>
      </c>
      <c r="D216" s="1850" t="s">
        <v>3092</v>
      </c>
      <c r="E216" s="1850" t="s">
        <v>3093</v>
      </c>
      <c r="F216" s="1850" t="s">
        <v>2343</v>
      </c>
      <c r="G216" s="1850" t="s">
        <v>3027</v>
      </c>
      <c r="H216" s="1850" t="s">
        <v>22</v>
      </c>
      <c r="I216" s="1850" t="s">
        <v>806</v>
      </c>
    </row>
    <row customHeight="1" ht="11.25">
      <c r="A217" s="1850" t="s">
        <v>2244</v>
      </c>
      <c r="B217" s="1850" t="s">
        <v>16</v>
      </c>
      <c r="C217" s="1850" t="s">
        <v>3094</v>
      </c>
      <c r="D217" s="1850" t="s">
        <v>3095</v>
      </c>
      <c r="E217" s="1850" t="s">
        <v>3096</v>
      </c>
      <c r="F217" s="1850" t="s">
        <v>2309</v>
      </c>
      <c r="G217" s="1850" t="s">
        <v>3097</v>
      </c>
      <c r="H217" s="1850" t="s">
        <v>22</v>
      </c>
      <c r="I217" s="1850" t="s">
        <v>806</v>
      </c>
    </row>
    <row customHeight="1" ht="11.25">
      <c r="A218" s="1850" t="s">
        <v>2244</v>
      </c>
      <c r="B218" s="1850" t="s">
        <v>16</v>
      </c>
      <c r="C218" s="1850" t="s">
        <v>3098</v>
      </c>
      <c r="D218" s="1850" t="s">
        <v>3099</v>
      </c>
      <c r="E218" s="1850" t="s">
        <v>3100</v>
      </c>
      <c r="F218" s="1850" t="s">
        <v>2423</v>
      </c>
      <c r="G218" s="1850" t="s">
        <v>2360</v>
      </c>
      <c r="H218" s="1850" t="s">
        <v>22</v>
      </c>
      <c r="I218" s="1850" t="s">
        <v>806</v>
      </c>
    </row>
    <row customHeight="1" ht="11.25">
      <c r="A219" s="1850" t="s">
        <v>2244</v>
      </c>
      <c r="B219" s="1850" t="s">
        <v>16</v>
      </c>
      <c r="C219" s="1850" t="s">
        <v>3101</v>
      </c>
      <c r="D219" s="1850" t="s">
        <v>3102</v>
      </c>
      <c r="E219" s="1850" t="s">
        <v>3103</v>
      </c>
      <c r="F219" s="1850" t="s">
        <v>2432</v>
      </c>
      <c r="G219" s="1850" t="s">
        <v>3104</v>
      </c>
      <c r="H219" s="1850" t="s">
        <v>22</v>
      </c>
      <c r="I219" s="1850" t="s">
        <v>806</v>
      </c>
    </row>
    <row customHeight="1" ht="11.25">
      <c r="A220" s="1850" t="s">
        <v>2244</v>
      </c>
      <c r="B220" s="1850" t="s">
        <v>16</v>
      </c>
      <c r="C220" s="1850" t="s">
        <v>3105</v>
      </c>
      <c r="D220" s="1850" t="s">
        <v>3106</v>
      </c>
      <c r="E220" s="1850" t="s">
        <v>3107</v>
      </c>
      <c r="F220" s="1850" t="s">
        <v>2432</v>
      </c>
      <c r="G220" s="1850" t="s">
        <v>3108</v>
      </c>
      <c r="H220" s="1850" t="s">
        <v>22</v>
      </c>
      <c r="I220" s="1850" t="s">
        <v>806</v>
      </c>
    </row>
    <row customHeight="1" ht="11.25">
      <c r="A221" s="1850" t="s">
        <v>2244</v>
      </c>
      <c r="B221" s="1850" t="s">
        <v>16</v>
      </c>
      <c r="C221" s="1850" t="s">
        <v>3109</v>
      </c>
      <c r="D221" s="1850" t="s">
        <v>3110</v>
      </c>
      <c r="E221" s="1850" t="s">
        <v>3111</v>
      </c>
      <c r="F221" s="1850" t="s">
        <v>2299</v>
      </c>
      <c r="G221" s="1850" t="s">
        <v>3112</v>
      </c>
      <c r="H221" s="1850" t="s">
        <v>22</v>
      </c>
      <c r="I221" s="1850" t="s">
        <v>806</v>
      </c>
    </row>
    <row customHeight="1" ht="11.25">
      <c r="A222" s="1850" t="s">
        <v>2244</v>
      </c>
      <c r="B222" s="1850" t="s">
        <v>16</v>
      </c>
      <c r="C222" s="1850" t="s">
        <v>3113</v>
      </c>
      <c r="D222" s="1850" t="s">
        <v>3114</v>
      </c>
      <c r="E222" s="1850" t="s">
        <v>3115</v>
      </c>
      <c r="F222" s="1850" t="s">
        <v>2488</v>
      </c>
      <c r="G222" s="1850" t="s">
        <v>3116</v>
      </c>
      <c r="H222" s="1850" t="s">
        <v>22</v>
      </c>
      <c r="I222" s="1850" t="s">
        <v>806</v>
      </c>
    </row>
    <row customHeight="1" ht="11.25">
      <c r="A223" s="1850" t="s">
        <v>2244</v>
      </c>
      <c r="B223" s="1850" t="s">
        <v>16</v>
      </c>
      <c r="C223" s="1850" t="s">
        <v>3117</v>
      </c>
      <c r="D223" s="1850" t="s">
        <v>3118</v>
      </c>
      <c r="E223" s="1850" t="s">
        <v>3119</v>
      </c>
      <c r="F223" s="1850" t="s">
        <v>2247</v>
      </c>
      <c r="G223" s="1850" t="s">
        <v>2274</v>
      </c>
      <c r="H223" s="1850" t="s">
        <v>22</v>
      </c>
      <c r="I223" s="1850" t="s">
        <v>806</v>
      </c>
    </row>
    <row customHeight="1" ht="11.25">
      <c r="A224" s="1850" t="s">
        <v>2244</v>
      </c>
      <c r="B224" s="1850" t="s">
        <v>16</v>
      </c>
      <c r="C224" s="1850" t="s">
        <v>3120</v>
      </c>
      <c r="D224" s="1850" t="s">
        <v>3121</v>
      </c>
      <c r="E224" s="1850" t="s">
        <v>3122</v>
      </c>
      <c r="F224" s="1850" t="s">
        <v>2247</v>
      </c>
      <c r="G224" s="1850" t="s">
        <v>3123</v>
      </c>
      <c r="H224" s="1850" t="s">
        <v>22</v>
      </c>
      <c r="I224" s="1850" t="s">
        <v>806</v>
      </c>
    </row>
    <row customHeight="1" ht="11.25">
      <c r="A225" s="1850" t="s">
        <v>2244</v>
      </c>
      <c r="B225" s="1850" t="s">
        <v>16</v>
      </c>
      <c r="C225" s="1850" t="s">
        <v>22</v>
      </c>
      <c r="D225" s="1850" t="s">
        <v>2245</v>
      </c>
      <c r="E225" s="1850" t="s">
        <v>2246</v>
      </c>
      <c r="F225" s="1850" t="s">
        <v>2247</v>
      </c>
      <c r="G225" s="1850" t="s">
        <v>22</v>
      </c>
      <c r="H225" s="1850" t="s">
        <v>22</v>
      </c>
      <c r="I225" s="1850" t="s">
        <v>892</v>
      </c>
    </row>
    <row customHeight="1" ht="11.25">
      <c r="A226" s="1850" t="s">
        <v>2244</v>
      </c>
      <c r="B226" s="1850" t="s">
        <v>16</v>
      </c>
      <c r="C226" s="1850" t="s">
        <v>2267</v>
      </c>
      <c r="D226" s="1850" t="s">
        <v>2268</v>
      </c>
      <c r="E226" s="1850" t="s">
        <v>2269</v>
      </c>
      <c r="F226" s="1850" t="s">
        <v>2247</v>
      </c>
      <c r="G226" s="1850" t="s">
        <v>2270</v>
      </c>
      <c r="H226" s="1850" t="s">
        <v>22</v>
      </c>
      <c r="I226" s="1850" t="s">
        <v>892</v>
      </c>
    </row>
    <row customHeight="1" ht="11.25">
      <c r="A227" s="1850" t="s">
        <v>2244</v>
      </c>
      <c r="B227" s="1850" t="s">
        <v>16</v>
      </c>
      <c r="C227" s="1850" t="s">
        <v>2280</v>
      </c>
      <c r="D227" s="1850" t="s">
        <v>2281</v>
      </c>
      <c r="E227" s="1850" t="s">
        <v>2282</v>
      </c>
      <c r="F227" s="1850" t="s">
        <v>2283</v>
      </c>
      <c r="G227" s="1850" t="s">
        <v>2284</v>
      </c>
      <c r="H227" s="1850" t="s">
        <v>22</v>
      </c>
      <c r="I227" s="1850" t="s">
        <v>892</v>
      </c>
    </row>
    <row customHeight="1" ht="11.25">
      <c r="A228" s="1850" t="s">
        <v>2244</v>
      </c>
      <c r="B228" s="1850" t="s">
        <v>16</v>
      </c>
      <c r="C228" s="1850" t="s">
        <v>2287</v>
      </c>
      <c r="D228" s="1850" t="s">
        <v>2288</v>
      </c>
      <c r="E228" s="1850" t="s">
        <v>2289</v>
      </c>
      <c r="F228" s="1850" t="s">
        <v>2290</v>
      </c>
      <c r="G228" s="1850" t="s">
        <v>22</v>
      </c>
      <c r="H228" s="1850" t="s">
        <v>22</v>
      </c>
      <c r="I228" s="1850" t="s">
        <v>892</v>
      </c>
    </row>
    <row customHeight="1" ht="11.25">
      <c r="A229" s="1850" t="s">
        <v>2244</v>
      </c>
      <c r="B229" s="1850" t="s">
        <v>16</v>
      </c>
      <c r="C229" s="1850" t="s">
        <v>2319</v>
      </c>
      <c r="D229" s="1850" t="s">
        <v>2320</v>
      </c>
      <c r="E229" s="1850" t="s">
        <v>2321</v>
      </c>
      <c r="F229" s="1850" t="s">
        <v>2265</v>
      </c>
      <c r="G229" s="1850" t="s">
        <v>2322</v>
      </c>
      <c r="H229" s="1850" t="s">
        <v>22</v>
      </c>
      <c r="I229" s="1850" t="s">
        <v>892</v>
      </c>
    </row>
    <row customHeight="1" ht="11.25">
      <c r="A230" s="1850" t="s">
        <v>2244</v>
      </c>
      <c r="B230" s="1850" t="s">
        <v>16</v>
      </c>
      <c r="C230" s="1850" t="s">
        <v>2401</v>
      </c>
      <c r="D230" s="1850" t="s">
        <v>2402</v>
      </c>
      <c r="E230" s="1850" t="s">
        <v>2269</v>
      </c>
      <c r="F230" s="1850" t="s">
        <v>2403</v>
      </c>
      <c r="G230" s="1850" t="s">
        <v>2270</v>
      </c>
      <c r="H230" s="1850" t="s">
        <v>22</v>
      </c>
      <c r="I230" s="1850" t="s">
        <v>892</v>
      </c>
    </row>
    <row customHeight="1" ht="11.25">
      <c r="A231" s="1850" t="s">
        <v>2244</v>
      </c>
      <c r="B231" s="1850" t="s">
        <v>16</v>
      </c>
      <c r="C231" s="1850" t="s">
        <v>2470</v>
      </c>
      <c r="D231" s="1850" t="s">
        <v>2471</v>
      </c>
      <c r="E231" s="1850" t="s">
        <v>2472</v>
      </c>
      <c r="F231" s="1850" t="s">
        <v>2473</v>
      </c>
      <c r="G231" s="1850" t="s">
        <v>2368</v>
      </c>
      <c r="H231" s="1850" t="s">
        <v>22</v>
      </c>
      <c r="I231" s="1850" t="s">
        <v>892</v>
      </c>
    </row>
    <row customHeight="1" ht="11.25">
      <c r="A232" s="1850" t="s">
        <v>2244</v>
      </c>
      <c r="B232" s="1850" t="s">
        <v>16</v>
      </c>
      <c r="C232" s="1850" t="s">
        <v>2474</v>
      </c>
      <c r="D232" s="1850" t="s">
        <v>2475</v>
      </c>
      <c r="E232" s="1850" t="s">
        <v>2476</v>
      </c>
      <c r="F232" s="1850" t="s">
        <v>2428</v>
      </c>
      <c r="G232" s="1850" t="s">
        <v>2477</v>
      </c>
      <c r="H232" s="1850" t="s">
        <v>22</v>
      </c>
      <c r="I232" s="1850" t="s">
        <v>892</v>
      </c>
    </row>
    <row customHeight="1" ht="11.25">
      <c r="A233" s="1850" t="s">
        <v>2244</v>
      </c>
      <c r="B233" s="1850" t="s">
        <v>16</v>
      </c>
      <c r="C233" s="1850" t="s">
        <v>2481</v>
      </c>
      <c r="D233" s="1850" t="s">
        <v>2482</v>
      </c>
      <c r="E233" s="1850" t="s">
        <v>2483</v>
      </c>
      <c r="F233" s="1850" t="s">
        <v>2432</v>
      </c>
      <c r="G233" s="1850" t="s">
        <v>2484</v>
      </c>
      <c r="H233" s="1850" t="s">
        <v>22</v>
      </c>
      <c r="I233" s="1850" t="s">
        <v>892</v>
      </c>
    </row>
    <row customHeight="1" ht="11.25">
      <c r="A234" s="1850" t="s">
        <v>2244</v>
      </c>
      <c r="B234" s="1850" t="s">
        <v>16</v>
      </c>
      <c r="C234" s="1850" t="s">
        <v>2485</v>
      </c>
      <c r="D234" s="1850" t="s">
        <v>2486</v>
      </c>
      <c r="E234" s="1850" t="s">
        <v>2487</v>
      </c>
      <c r="F234" s="1850" t="s">
        <v>2488</v>
      </c>
      <c r="G234" s="1850" t="s">
        <v>2424</v>
      </c>
      <c r="H234" s="1850" t="s">
        <v>22</v>
      </c>
      <c r="I234" s="1850" t="s">
        <v>892</v>
      </c>
    </row>
    <row customHeight="1" ht="11.25">
      <c r="A235" s="1850" t="s">
        <v>2244</v>
      </c>
      <c r="B235" s="1850" t="s">
        <v>16</v>
      </c>
      <c r="C235" s="1850" t="s">
        <v>2535</v>
      </c>
      <c r="D235" s="1850" t="s">
        <v>2536</v>
      </c>
      <c r="E235" s="1850" t="s">
        <v>2537</v>
      </c>
      <c r="F235" s="1850" t="s">
        <v>2247</v>
      </c>
      <c r="G235" s="1850" t="s">
        <v>2538</v>
      </c>
      <c r="H235" s="1850" t="s">
        <v>22</v>
      </c>
      <c r="I235" s="1850" t="s">
        <v>892</v>
      </c>
    </row>
    <row customHeight="1" ht="11.25">
      <c r="A236" s="1850" t="s">
        <v>2244</v>
      </c>
      <c r="B236" s="1850" t="s">
        <v>16</v>
      </c>
      <c r="C236" s="1850" t="s">
        <v>2539</v>
      </c>
      <c r="D236" s="1850" t="s">
        <v>2540</v>
      </c>
      <c r="E236" s="1850" t="s">
        <v>2541</v>
      </c>
      <c r="F236" s="1850" t="s">
        <v>2423</v>
      </c>
      <c r="G236" s="1850" t="s">
        <v>2542</v>
      </c>
      <c r="H236" s="1850" t="s">
        <v>22</v>
      </c>
      <c r="I236" s="1850" t="s">
        <v>892</v>
      </c>
    </row>
    <row customHeight="1" ht="11.25">
      <c r="A237" s="1850" t="s">
        <v>2244</v>
      </c>
      <c r="B237" s="1850" t="s">
        <v>16</v>
      </c>
      <c r="C237" s="1850" t="s">
        <v>2547</v>
      </c>
      <c r="D237" s="1850" t="s">
        <v>2548</v>
      </c>
      <c r="E237" s="1850" t="s">
        <v>2549</v>
      </c>
      <c r="F237" s="1850" t="s">
        <v>2247</v>
      </c>
      <c r="G237" s="1850" t="s">
        <v>2550</v>
      </c>
      <c r="H237" s="1850" t="s">
        <v>22</v>
      </c>
      <c r="I237" s="1850" t="s">
        <v>892</v>
      </c>
    </row>
    <row customHeight="1" ht="11.25">
      <c r="A238" s="1850" t="s">
        <v>2244</v>
      </c>
      <c r="B238" s="1850" t="s">
        <v>16</v>
      </c>
      <c r="C238" s="1850" t="s">
        <v>3124</v>
      </c>
      <c r="D238" s="1850" t="s">
        <v>3125</v>
      </c>
      <c r="E238" s="1850" t="s">
        <v>3126</v>
      </c>
      <c r="F238" s="1850" t="s">
        <v>2247</v>
      </c>
      <c r="G238" s="1850" t="s">
        <v>3127</v>
      </c>
      <c r="H238" s="1850" t="s">
        <v>22</v>
      </c>
      <c r="I238" s="1850" t="s">
        <v>892</v>
      </c>
    </row>
    <row customHeight="1" ht="11.25">
      <c r="A239" s="1850" t="s">
        <v>2244</v>
      </c>
      <c r="B239" s="1850" t="s">
        <v>16</v>
      </c>
      <c r="C239" s="1850" t="s">
        <v>2560</v>
      </c>
      <c r="D239" s="1850" t="s">
        <v>2561</v>
      </c>
      <c r="E239" s="1850" t="s">
        <v>2562</v>
      </c>
      <c r="F239" s="1850" t="s">
        <v>2343</v>
      </c>
      <c r="G239" s="1850" t="s">
        <v>2563</v>
      </c>
      <c r="H239" s="1850" t="s">
        <v>22</v>
      </c>
      <c r="I239" s="1850" t="s">
        <v>892</v>
      </c>
    </row>
    <row customHeight="1" ht="11.25">
      <c r="A240" s="1850" t="s">
        <v>2244</v>
      </c>
      <c r="B240" s="1850" t="s">
        <v>16</v>
      </c>
      <c r="C240" s="1850" t="s">
        <v>2564</v>
      </c>
      <c r="D240" s="1850" t="s">
        <v>2565</v>
      </c>
      <c r="E240" s="1850" t="s">
        <v>2566</v>
      </c>
      <c r="F240" s="1850" t="s">
        <v>2343</v>
      </c>
      <c r="G240" s="1850" t="s">
        <v>2567</v>
      </c>
      <c r="H240" s="1850" t="s">
        <v>22</v>
      </c>
      <c r="I240" s="1850" t="s">
        <v>892</v>
      </c>
    </row>
    <row customHeight="1" ht="11.25">
      <c r="A241" s="1850" t="s">
        <v>2244</v>
      </c>
      <c r="B241" s="1850" t="s">
        <v>16</v>
      </c>
      <c r="C241" s="1850" t="s">
        <v>2596</v>
      </c>
      <c r="D241" s="1850" t="s">
        <v>2597</v>
      </c>
      <c r="E241" s="1850" t="s">
        <v>2598</v>
      </c>
      <c r="F241" s="1850" t="s">
        <v>2464</v>
      </c>
      <c r="G241" s="1850" t="s">
        <v>2599</v>
      </c>
      <c r="H241" s="1850" t="s">
        <v>22</v>
      </c>
      <c r="I241" s="1850" t="s">
        <v>892</v>
      </c>
    </row>
    <row customHeight="1" ht="11.25">
      <c r="A242" s="1850" t="s">
        <v>2244</v>
      </c>
      <c r="B242" s="1850" t="s">
        <v>16</v>
      </c>
      <c r="C242" s="1850" t="s">
        <v>2600</v>
      </c>
      <c r="D242" s="1850" t="s">
        <v>2601</v>
      </c>
      <c r="E242" s="1850" t="s">
        <v>2602</v>
      </c>
      <c r="F242" s="1850" t="s">
        <v>2247</v>
      </c>
      <c r="G242" s="1850" t="s">
        <v>2603</v>
      </c>
      <c r="H242" s="1850" t="s">
        <v>22</v>
      </c>
      <c r="I242" s="1850" t="s">
        <v>892</v>
      </c>
    </row>
    <row customHeight="1" ht="11.25">
      <c r="A243" s="1850" t="s">
        <v>2244</v>
      </c>
      <c r="B243" s="1850" t="s">
        <v>16</v>
      </c>
      <c r="C243" s="1850" t="s">
        <v>3128</v>
      </c>
      <c r="D243" s="1850" t="s">
        <v>3129</v>
      </c>
      <c r="E243" s="1850" t="s">
        <v>3130</v>
      </c>
      <c r="F243" s="1850" t="s">
        <v>2247</v>
      </c>
      <c r="G243" s="1850" t="s">
        <v>3131</v>
      </c>
      <c r="H243" s="1850" t="s">
        <v>22</v>
      </c>
      <c r="I243" s="1850" t="s">
        <v>892</v>
      </c>
    </row>
    <row customHeight="1" ht="11.25">
      <c r="A244" s="1850" t="s">
        <v>2244</v>
      </c>
      <c r="B244" s="1850" t="s">
        <v>16</v>
      </c>
      <c r="C244" s="1850" t="s">
        <v>2681</v>
      </c>
      <c r="D244" s="1850" t="s">
        <v>2682</v>
      </c>
      <c r="E244" s="1850" t="s">
        <v>2683</v>
      </c>
      <c r="F244" s="1850" t="s">
        <v>2428</v>
      </c>
      <c r="G244" s="1850" t="s">
        <v>2684</v>
      </c>
      <c r="H244" s="1850" t="s">
        <v>22</v>
      </c>
      <c r="I244" s="1850" t="s">
        <v>892</v>
      </c>
    </row>
    <row customHeight="1" ht="11.25">
      <c r="A245" s="1850" t="s">
        <v>2244</v>
      </c>
      <c r="B245" s="1850" t="s">
        <v>16</v>
      </c>
      <c r="C245" s="1850" t="s">
        <v>2689</v>
      </c>
      <c r="D245" s="1850" t="s">
        <v>2690</v>
      </c>
      <c r="E245" s="1850" t="s">
        <v>2691</v>
      </c>
      <c r="F245" s="1850" t="s">
        <v>2692</v>
      </c>
      <c r="G245" s="1850" t="s">
        <v>22</v>
      </c>
      <c r="H245" s="1850" t="s">
        <v>22</v>
      </c>
      <c r="I245" s="1850" t="s">
        <v>892</v>
      </c>
    </row>
    <row customHeight="1" ht="11.25">
      <c r="A246" s="1850" t="s">
        <v>2244</v>
      </c>
      <c r="B246" s="1850" t="s">
        <v>16</v>
      </c>
      <c r="C246" s="1850" t="s">
        <v>2713</v>
      </c>
      <c r="D246" s="1850" t="s">
        <v>2714</v>
      </c>
      <c r="E246" s="1850" t="s">
        <v>2715</v>
      </c>
      <c r="F246" s="1850" t="s">
        <v>2299</v>
      </c>
      <c r="G246" s="1850" t="s">
        <v>2716</v>
      </c>
      <c r="H246" s="1850" t="s">
        <v>22</v>
      </c>
      <c r="I246" s="1850" t="s">
        <v>892</v>
      </c>
    </row>
    <row customHeight="1" ht="11.25">
      <c r="A247" s="1850" t="s">
        <v>2244</v>
      </c>
      <c r="B247" s="1850" t="s">
        <v>16</v>
      </c>
      <c r="C247" s="1850" t="s">
        <v>2721</v>
      </c>
      <c r="D247" s="1850" t="s">
        <v>2722</v>
      </c>
      <c r="E247" s="1850" t="s">
        <v>2723</v>
      </c>
      <c r="F247" s="1850" t="s">
        <v>2309</v>
      </c>
      <c r="G247" s="1850" t="s">
        <v>2724</v>
      </c>
      <c r="H247" s="1850" t="s">
        <v>22</v>
      </c>
      <c r="I247" s="1850" t="s">
        <v>892</v>
      </c>
    </row>
    <row customHeight="1" ht="11.25">
      <c r="A248" s="1850" t="s">
        <v>2244</v>
      </c>
      <c r="B248" s="1850" t="s">
        <v>16</v>
      </c>
      <c r="C248" s="1850" t="s">
        <v>2725</v>
      </c>
      <c r="D248" s="1850" t="s">
        <v>2726</v>
      </c>
      <c r="E248" s="1850" t="s">
        <v>2727</v>
      </c>
      <c r="F248" s="1850" t="s">
        <v>2251</v>
      </c>
      <c r="G248" s="1850" t="s">
        <v>2728</v>
      </c>
      <c r="H248" s="1850" t="s">
        <v>22</v>
      </c>
      <c r="I248" s="1850" t="s">
        <v>892</v>
      </c>
    </row>
    <row customHeight="1" ht="11.25">
      <c r="A249" s="1850" t="s">
        <v>2244</v>
      </c>
      <c r="B249" s="1850" t="s">
        <v>16</v>
      </c>
      <c r="C249" s="1850" t="s">
        <v>2757</v>
      </c>
      <c r="D249" s="1850" t="s">
        <v>2758</v>
      </c>
      <c r="E249" s="1850" t="s">
        <v>2759</v>
      </c>
      <c r="F249" s="1850" t="s">
        <v>2247</v>
      </c>
      <c r="G249" s="1850" t="s">
        <v>2760</v>
      </c>
      <c r="H249" s="1850" t="s">
        <v>22</v>
      </c>
      <c r="I249" s="1850" t="s">
        <v>892</v>
      </c>
    </row>
    <row customHeight="1" ht="11.25">
      <c r="A250" s="1850" t="s">
        <v>2244</v>
      </c>
      <c r="B250" s="1850" t="s">
        <v>16</v>
      </c>
      <c r="C250" s="1850" t="s">
        <v>2765</v>
      </c>
      <c r="D250" s="1850" t="s">
        <v>2766</v>
      </c>
      <c r="E250" s="1850" t="s">
        <v>2767</v>
      </c>
      <c r="F250" s="1850" t="s">
        <v>2247</v>
      </c>
      <c r="G250" s="1850" t="s">
        <v>2768</v>
      </c>
      <c r="H250" s="1850" t="s">
        <v>22</v>
      </c>
      <c r="I250" s="1850" t="s">
        <v>892</v>
      </c>
    </row>
    <row customHeight="1" ht="11.25">
      <c r="A251" s="1850" t="s">
        <v>2244</v>
      </c>
      <c r="B251" s="1850" t="s">
        <v>16</v>
      </c>
      <c r="C251" s="1850" t="s">
        <v>2784</v>
      </c>
      <c r="D251" s="1850" t="s">
        <v>2785</v>
      </c>
      <c r="E251" s="1850" t="s">
        <v>2786</v>
      </c>
      <c r="F251" s="1850" t="s">
        <v>2247</v>
      </c>
      <c r="G251" s="1850" t="s">
        <v>2787</v>
      </c>
      <c r="H251" s="1850" t="s">
        <v>22</v>
      </c>
      <c r="I251" s="1850" t="s">
        <v>892</v>
      </c>
    </row>
    <row customHeight="1" ht="11.25">
      <c r="A252" s="1850" t="s">
        <v>2244</v>
      </c>
      <c r="B252" s="1850" t="s">
        <v>16</v>
      </c>
      <c r="C252" s="1850" t="s">
        <v>2795</v>
      </c>
      <c r="D252" s="1850" t="s">
        <v>2796</v>
      </c>
      <c r="E252" s="1850" t="s">
        <v>2797</v>
      </c>
      <c r="F252" s="1850" t="s">
        <v>2423</v>
      </c>
      <c r="G252" s="1850" t="s">
        <v>2798</v>
      </c>
      <c r="H252" s="1850" t="s">
        <v>22</v>
      </c>
      <c r="I252" s="1850" t="s">
        <v>892</v>
      </c>
    </row>
    <row customHeight="1" ht="11.25">
      <c r="A253" s="1850" t="s">
        <v>2244</v>
      </c>
      <c r="B253" s="1850" t="s">
        <v>16</v>
      </c>
      <c r="C253" s="1850" t="s">
        <v>2845</v>
      </c>
      <c r="D253" s="1850" t="s">
        <v>2846</v>
      </c>
      <c r="E253" s="1850" t="s">
        <v>2847</v>
      </c>
      <c r="F253" s="1850" t="s">
        <v>2343</v>
      </c>
      <c r="G253" s="1850" t="s">
        <v>2848</v>
      </c>
      <c r="H253" s="1850" t="s">
        <v>22</v>
      </c>
      <c r="I253" s="1850" t="s">
        <v>892</v>
      </c>
    </row>
    <row customHeight="1" ht="11.25">
      <c r="A254" s="1850" t="s">
        <v>2244</v>
      </c>
      <c r="B254" s="1850" t="s">
        <v>16</v>
      </c>
      <c r="C254" s="1850" t="s">
        <v>2853</v>
      </c>
      <c r="D254" s="1850" t="s">
        <v>2854</v>
      </c>
      <c r="E254" s="1850" t="s">
        <v>2855</v>
      </c>
      <c r="F254" s="1850" t="s">
        <v>2428</v>
      </c>
      <c r="G254" s="1850" t="s">
        <v>22</v>
      </c>
      <c r="H254" s="1850" t="s">
        <v>22</v>
      </c>
      <c r="I254" s="1850" t="s">
        <v>892</v>
      </c>
    </row>
    <row customHeight="1" ht="11.25">
      <c r="A255" s="1850" t="s">
        <v>2244</v>
      </c>
      <c r="B255" s="1850" t="s">
        <v>16</v>
      </c>
      <c r="C255" s="1850" t="s">
        <v>2856</v>
      </c>
      <c r="D255" s="1850" t="s">
        <v>2857</v>
      </c>
      <c r="E255" s="1850" t="s">
        <v>2858</v>
      </c>
      <c r="F255" s="1850" t="s">
        <v>2428</v>
      </c>
      <c r="G255" s="1850" t="s">
        <v>2859</v>
      </c>
      <c r="H255" s="1850" t="s">
        <v>22</v>
      </c>
      <c r="I255" s="1850" t="s">
        <v>892</v>
      </c>
    </row>
    <row customHeight="1" ht="11.25">
      <c r="A256" s="1850" t="s">
        <v>2244</v>
      </c>
      <c r="B256" s="1850" t="s">
        <v>16</v>
      </c>
      <c r="C256" s="1850" t="s">
        <v>3132</v>
      </c>
      <c r="D256" s="1850" t="s">
        <v>3133</v>
      </c>
      <c r="E256" s="1850" t="s">
        <v>3134</v>
      </c>
      <c r="F256" s="1850" t="s">
        <v>2247</v>
      </c>
      <c r="G256" s="1850" t="s">
        <v>3135</v>
      </c>
      <c r="H256" s="1850" t="s">
        <v>22</v>
      </c>
      <c r="I256" s="1850" t="s">
        <v>892</v>
      </c>
    </row>
    <row customHeight="1" ht="11.25">
      <c r="A257" s="1850" t="s">
        <v>2244</v>
      </c>
      <c r="B257" s="1850" t="s">
        <v>16</v>
      </c>
      <c r="C257" s="1850" t="s">
        <v>2884</v>
      </c>
      <c r="D257" s="1850" t="s">
        <v>2885</v>
      </c>
      <c r="E257" s="1850" t="s">
        <v>2886</v>
      </c>
      <c r="F257" s="1850" t="s">
        <v>2870</v>
      </c>
      <c r="G257" s="1850" t="s">
        <v>2887</v>
      </c>
      <c r="H257" s="1850" t="s">
        <v>22</v>
      </c>
      <c r="I257" s="1850" t="s">
        <v>892</v>
      </c>
    </row>
    <row customHeight="1" ht="11.25">
      <c r="A258" s="1850" t="s">
        <v>2244</v>
      </c>
      <c r="B258" s="1850" t="s">
        <v>16</v>
      </c>
      <c r="C258" s="1850" t="s">
        <v>2888</v>
      </c>
      <c r="D258" s="1850" t="s">
        <v>2889</v>
      </c>
      <c r="E258" s="1850" t="s">
        <v>2890</v>
      </c>
      <c r="F258" s="1850" t="s">
        <v>2464</v>
      </c>
      <c r="G258" s="1850" t="s">
        <v>2891</v>
      </c>
      <c r="H258" s="1850" t="s">
        <v>22</v>
      </c>
      <c r="I258" s="1850" t="s">
        <v>892</v>
      </c>
    </row>
    <row customHeight="1" ht="11.25">
      <c r="A259" s="1850" t="s">
        <v>2244</v>
      </c>
      <c r="B259" s="1850" t="s">
        <v>16</v>
      </c>
      <c r="C259" s="1850" t="s">
        <v>2900</v>
      </c>
      <c r="D259" s="1850" t="s">
        <v>2901</v>
      </c>
      <c r="E259" s="1850" t="s">
        <v>2902</v>
      </c>
      <c r="F259" s="1850" t="s">
        <v>2432</v>
      </c>
      <c r="G259" s="1850" t="s">
        <v>2903</v>
      </c>
      <c r="H259" s="1850" t="s">
        <v>22</v>
      </c>
      <c r="I259" s="1850" t="s">
        <v>892</v>
      </c>
    </row>
    <row customHeight="1" ht="11.25">
      <c r="A260" s="1850" t="s">
        <v>2244</v>
      </c>
      <c r="B260" s="1850" t="s">
        <v>16</v>
      </c>
      <c r="C260" s="1850" t="s">
        <v>2916</v>
      </c>
      <c r="D260" s="1850" t="s">
        <v>2917</v>
      </c>
      <c r="E260" s="1850" t="s">
        <v>2918</v>
      </c>
      <c r="F260" s="1850" t="s">
        <v>2919</v>
      </c>
      <c r="G260" s="1850" t="s">
        <v>2920</v>
      </c>
      <c r="H260" s="1850" t="s">
        <v>22</v>
      </c>
      <c r="I260" s="1850" t="s">
        <v>892</v>
      </c>
    </row>
    <row customHeight="1" ht="11.25">
      <c r="A261" s="1850" t="s">
        <v>2244</v>
      </c>
      <c r="B261" s="1850" t="s">
        <v>16</v>
      </c>
      <c r="C261" s="1850" t="s">
        <v>2928</v>
      </c>
      <c r="D261" s="1850" t="s">
        <v>2929</v>
      </c>
      <c r="E261" s="1850" t="s">
        <v>2930</v>
      </c>
      <c r="F261" s="1850" t="s">
        <v>2464</v>
      </c>
      <c r="G261" s="1850" t="s">
        <v>2931</v>
      </c>
      <c r="H261" s="1850" t="s">
        <v>22</v>
      </c>
      <c r="I261" s="1850" t="s">
        <v>892</v>
      </c>
    </row>
    <row customHeight="1" ht="11.25">
      <c r="A262" s="1850" t="s">
        <v>2244</v>
      </c>
      <c r="B262" s="1850" t="s">
        <v>16</v>
      </c>
      <c r="C262" s="1850" t="s">
        <v>2932</v>
      </c>
      <c r="D262" s="1850" t="s">
        <v>2933</v>
      </c>
      <c r="E262" s="1850" t="s">
        <v>2934</v>
      </c>
      <c r="F262" s="1850" t="s">
        <v>2583</v>
      </c>
      <c r="G262" s="1850" t="s">
        <v>2935</v>
      </c>
      <c r="H262" s="1850" t="s">
        <v>22</v>
      </c>
      <c r="I262" s="1850" t="s">
        <v>892</v>
      </c>
    </row>
    <row customHeight="1" ht="11.25">
      <c r="A263" s="1850" t="s">
        <v>2244</v>
      </c>
      <c r="B263" s="1850" t="s">
        <v>16</v>
      </c>
      <c r="C263" s="1850" t="s">
        <v>3136</v>
      </c>
      <c r="D263" s="1850" t="s">
        <v>3137</v>
      </c>
      <c r="E263" s="1850" t="s">
        <v>3138</v>
      </c>
      <c r="F263" s="1850" t="s">
        <v>2247</v>
      </c>
      <c r="G263" s="1850" t="s">
        <v>3139</v>
      </c>
      <c r="H263" s="1850" t="s">
        <v>22</v>
      </c>
      <c r="I263" s="1850" t="s">
        <v>892</v>
      </c>
    </row>
    <row customHeight="1" ht="11.25">
      <c r="A264" s="1850" t="s">
        <v>2244</v>
      </c>
      <c r="B264" s="1850" t="s">
        <v>16</v>
      </c>
      <c r="C264" s="1850" t="s">
        <v>3004</v>
      </c>
      <c r="D264" s="1850" t="s">
        <v>3005</v>
      </c>
      <c r="E264" s="1850" t="s">
        <v>2289</v>
      </c>
      <c r="F264" s="1850" t="s">
        <v>3006</v>
      </c>
      <c r="G264" s="1850" t="s">
        <v>3007</v>
      </c>
      <c r="H264" s="1850" t="s">
        <v>22</v>
      </c>
      <c r="I264" s="1850" t="s">
        <v>892</v>
      </c>
    </row>
    <row customHeight="1" ht="11.25">
      <c r="A265" s="1850" t="s">
        <v>2244</v>
      </c>
      <c r="B265" s="1850" t="s">
        <v>16</v>
      </c>
      <c r="C265" s="1850" t="s">
        <v>3012</v>
      </c>
      <c r="D265" s="1850" t="s">
        <v>3013</v>
      </c>
      <c r="E265" s="1850" t="s">
        <v>3014</v>
      </c>
      <c r="F265" s="1850" t="s">
        <v>3015</v>
      </c>
      <c r="G265" s="1850" t="s">
        <v>3016</v>
      </c>
      <c r="H265" s="1850" t="s">
        <v>22</v>
      </c>
      <c r="I265" s="1850" t="s">
        <v>892</v>
      </c>
    </row>
    <row customHeight="1" ht="11.25">
      <c r="A266" s="1850" t="s">
        <v>2244</v>
      </c>
      <c r="B266" s="1850" t="s">
        <v>16</v>
      </c>
      <c r="C266" s="1850" t="s">
        <v>3017</v>
      </c>
      <c r="D266" s="1850" t="s">
        <v>3013</v>
      </c>
      <c r="E266" s="1850" t="s">
        <v>3014</v>
      </c>
      <c r="F266" s="1850" t="s">
        <v>3018</v>
      </c>
      <c r="G266" s="1850" t="s">
        <v>22</v>
      </c>
      <c r="H266" s="1850" t="s">
        <v>22</v>
      </c>
      <c r="I266" s="1850" t="s">
        <v>892</v>
      </c>
    </row>
    <row customHeight="1" ht="11.25">
      <c r="A267" s="1850" t="s">
        <v>2244</v>
      </c>
      <c r="B267" s="1850" t="s">
        <v>16</v>
      </c>
      <c r="C267" s="1850" t="s">
        <v>3032</v>
      </c>
      <c r="D267" s="1850" t="s">
        <v>3033</v>
      </c>
      <c r="E267" s="1850" t="s">
        <v>2269</v>
      </c>
      <c r="F267" s="1850" t="s">
        <v>3034</v>
      </c>
      <c r="G267" s="1850" t="s">
        <v>2270</v>
      </c>
      <c r="H267" s="1850" t="s">
        <v>22</v>
      </c>
      <c r="I267" s="1850" t="s">
        <v>892</v>
      </c>
    </row>
    <row customHeight="1" ht="11.25">
      <c r="A268" s="1850" t="s">
        <v>2244</v>
      </c>
      <c r="B268" s="1850" t="s">
        <v>16</v>
      </c>
      <c r="C268" s="1850" t="s">
        <v>3053</v>
      </c>
      <c r="D268" s="1850" t="s">
        <v>3054</v>
      </c>
      <c r="E268" s="1850" t="s">
        <v>2330</v>
      </c>
      <c r="F268" s="1850" t="s">
        <v>3055</v>
      </c>
      <c r="G268" s="1850" t="s">
        <v>22</v>
      </c>
      <c r="H268" s="1850" t="s">
        <v>22</v>
      </c>
      <c r="I268" s="1850" t="s">
        <v>892</v>
      </c>
    </row>
    <row customHeight="1" ht="11.25">
      <c r="A269" s="1850" t="s">
        <v>2244</v>
      </c>
      <c r="B269" s="1850" t="s">
        <v>16</v>
      </c>
      <c r="C269" s="1850" t="s">
        <v>3056</v>
      </c>
      <c r="D269" s="1850" t="s">
        <v>3057</v>
      </c>
      <c r="E269" s="1850" t="s">
        <v>3058</v>
      </c>
      <c r="F269" s="1850" t="s">
        <v>3059</v>
      </c>
      <c r="G269" s="1850" t="s">
        <v>3060</v>
      </c>
      <c r="H269" s="1850" t="s">
        <v>22</v>
      </c>
      <c r="I269" s="1850" t="s">
        <v>892</v>
      </c>
    </row>
    <row customHeight="1" ht="11.25">
      <c r="A270" s="1850" t="s">
        <v>2244</v>
      </c>
      <c r="B270" s="1850" t="s">
        <v>16</v>
      </c>
      <c r="C270" s="1850" t="s">
        <v>3061</v>
      </c>
      <c r="D270" s="1850" t="s">
        <v>3062</v>
      </c>
      <c r="E270" s="1850" t="s">
        <v>3058</v>
      </c>
      <c r="F270" s="1850" t="s">
        <v>2399</v>
      </c>
      <c r="G270" s="1850" t="s">
        <v>3063</v>
      </c>
      <c r="H270" s="1850" t="s">
        <v>22</v>
      </c>
      <c r="I270" s="1850" t="s">
        <v>892</v>
      </c>
    </row>
    <row customHeight="1" ht="11.25">
      <c r="A271" s="1850" t="s">
        <v>2244</v>
      </c>
      <c r="B271" s="1850" t="s">
        <v>16</v>
      </c>
      <c r="C271" s="1850" t="s">
        <v>3075</v>
      </c>
      <c r="D271" s="1850" t="s">
        <v>3076</v>
      </c>
      <c r="E271" s="1850" t="s">
        <v>3077</v>
      </c>
      <c r="F271" s="1850" t="s">
        <v>3078</v>
      </c>
      <c r="G271" s="1850" t="s">
        <v>3079</v>
      </c>
      <c r="H271" s="1850" t="s">
        <v>22</v>
      </c>
      <c r="I271" s="1850" t="s">
        <v>892</v>
      </c>
    </row>
    <row customHeight="1" ht="11.25">
      <c r="A272" s="1850" t="s">
        <v>2244</v>
      </c>
      <c r="B272" s="1850" t="s">
        <v>16</v>
      </c>
      <c r="C272" s="1850" t="s">
        <v>22</v>
      </c>
      <c r="D272" s="1850" t="s">
        <v>2245</v>
      </c>
      <c r="E272" s="1850" t="s">
        <v>2246</v>
      </c>
      <c r="F272" s="1850" t="s">
        <v>2247</v>
      </c>
      <c r="G272" s="1850" t="s">
        <v>22</v>
      </c>
      <c r="H272" s="1850" t="s">
        <v>22</v>
      </c>
      <c r="I272" s="1850" t="s">
        <v>852</v>
      </c>
    </row>
    <row customHeight="1" ht="11.25">
      <c r="A273" s="1850" t="s">
        <v>2244</v>
      </c>
      <c r="B273" s="1850" t="s">
        <v>16</v>
      </c>
      <c r="C273" s="1850" t="s">
        <v>2262</v>
      </c>
      <c r="D273" s="1850" t="s">
        <v>2263</v>
      </c>
      <c r="E273" s="1850" t="s">
        <v>2264</v>
      </c>
      <c r="F273" s="1850" t="s">
        <v>2265</v>
      </c>
      <c r="G273" s="1850" t="s">
        <v>2266</v>
      </c>
      <c r="H273" s="1850" t="s">
        <v>22</v>
      </c>
      <c r="I273" s="1850" t="s">
        <v>852</v>
      </c>
    </row>
    <row customHeight="1" ht="11.25">
      <c r="A274" s="1850" t="s">
        <v>2244</v>
      </c>
      <c r="B274" s="1850" t="s">
        <v>16</v>
      </c>
      <c r="C274" s="1850" t="s">
        <v>2267</v>
      </c>
      <c r="D274" s="1850" t="s">
        <v>2268</v>
      </c>
      <c r="E274" s="1850" t="s">
        <v>2269</v>
      </c>
      <c r="F274" s="1850" t="s">
        <v>2247</v>
      </c>
      <c r="G274" s="1850" t="s">
        <v>2270</v>
      </c>
      <c r="H274" s="1850" t="s">
        <v>22</v>
      </c>
      <c r="I274" s="1850" t="s">
        <v>852</v>
      </c>
    </row>
    <row customHeight="1" ht="11.25">
      <c r="A275" s="1850" t="s">
        <v>2244</v>
      </c>
      <c r="B275" s="1850" t="s">
        <v>16</v>
      </c>
      <c r="C275" s="1850" t="s">
        <v>2271</v>
      </c>
      <c r="D275" s="1850" t="s">
        <v>2272</v>
      </c>
      <c r="E275" s="1850" t="s">
        <v>2273</v>
      </c>
      <c r="F275" s="1850" t="s">
        <v>2247</v>
      </c>
      <c r="G275" s="1850" t="s">
        <v>2274</v>
      </c>
      <c r="H275" s="1850" t="s">
        <v>22</v>
      </c>
      <c r="I275" s="1850" t="s">
        <v>852</v>
      </c>
    </row>
    <row customHeight="1" ht="11.25">
      <c r="A276" s="1850" t="s">
        <v>2244</v>
      </c>
      <c r="B276" s="1850" t="s">
        <v>16</v>
      </c>
      <c r="C276" s="1850" t="s">
        <v>2287</v>
      </c>
      <c r="D276" s="1850" t="s">
        <v>2288</v>
      </c>
      <c r="E276" s="1850" t="s">
        <v>2289</v>
      </c>
      <c r="F276" s="1850" t="s">
        <v>2290</v>
      </c>
      <c r="G276" s="1850" t="s">
        <v>22</v>
      </c>
      <c r="H276" s="1850" t="s">
        <v>22</v>
      </c>
      <c r="I276" s="1850" t="s">
        <v>852</v>
      </c>
    </row>
    <row customHeight="1" ht="11.25">
      <c r="A277" s="1850" t="s">
        <v>2244</v>
      </c>
      <c r="B277" s="1850" t="s">
        <v>16</v>
      </c>
      <c r="C277" s="1850" t="s">
        <v>2291</v>
      </c>
      <c r="D277" s="1850" t="s">
        <v>2292</v>
      </c>
      <c r="E277" s="1850" t="s">
        <v>2293</v>
      </c>
      <c r="F277" s="1850" t="s">
        <v>2294</v>
      </c>
      <c r="G277" s="1850" t="s">
        <v>2295</v>
      </c>
      <c r="H277" s="1850" t="s">
        <v>22</v>
      </c>
      <c r="I277" s="1850" t="s">
        <v>852</v>
      </c>
    </row>
    <row customHeight="1" ht="11.25">
      <c r="A278" s="1850" t="s">
        <v>2244</v>
      </c>
      <c r="B278" s="1850" t="s">
        <v>16</v>
      </c>
      <c r="C278" s="1850" t="s">
        <v>2296</v>
      </c>
      <c r="D278" s="1850" t="s">
        <v>2297</v>
      </c>
      <c r="E278" s="1850" t="s">
        <v>2298</v>
      </c>
      <c r="F278" s="1850" t="s">
        <v>2299</v>
      </c>
      <c r="G278" s="1850" t="s">
        <v>2300</v>
      </c>
      <c r="H278" s="1850" t="s">
        <v>22</v>
      </c>
      <c r="I278" s="1850" t="s">
        <v>852</v>
      </c>
    </row>
    <row customHeight="1" ht="11.25">
      <c r="A279" s="1850" t="s">
        <v>2244</v>
      </c>
      <c r="B279" s="1850" t="s">
        <v>16</v>
      </c>
      <c r="C279" s="1850" t="s">
        <v>2315</v>
      </c>
      <c r="D279" s="1850" t="s">
        <v>2316</v>
      </c>
      <c r="E279" s="1850" t="s">
        <v>2317</v>
      </c>
      <c r="F279" s="1850" t="s">
        <v>51</v>
      </c>
      <c r="G279" s="1850" t="s">
        <v>2318</v>
      </c>
      <c r="H279" s="1850" t="s">
        <v>22</v>
      </c>
      <c r="I279" s="1850" t="s">
        <v>852</v>
      </c>
    </row>
    <row customHeight="1" ht="11.25">
      <c r="A280" s="1850" t="s">
        <v>2244</v>
      </c>
      <c r="B280" s="1850" t="s">
        <v>16</v>
      </c>
      <c r="C280" s="1850" t="s">
        <v>2319</v>
      </c>
      <c r="D280" s="1850" t="s">
        <v>2320</v>
      </c>
      <c r="E280" s="1850" t="s">
        <v>2321</v>
      </c>
      <c r="F280" s="1850" t="s">
        <v>2265</v>
      </c>
      <c r="G280" s="1850" t="s">
        <v>2322</v>
      </c>
      <c r="H280" s="1850" t="s">
        <v>22</v>
      </c>
      <c r="I280" s="1850" t="s">
        <v>852</v>
      </c>
    </row>
    <row customHeight="1" ht="11.25">
      <c r="A281" s="1850" t="s">
        <v>2244</v>
      </c>
      <c r="B281" s="1850" t="s">
        <v>16</v>
      </c>
      <c r="C281" s="1850" t="s">
        <v>3140</v>
      </c>
      <c r="D281" s="1850" t="s">
        <v>3141</v>
      </c>
      <c r="E281" s="1850" t="s">
        <v>3142</v>
      </c>
      <c r="F281" s="1850" t="s">
        <v>2623</v>
      </c>
      <c r="G281" s="1850" t="s">
        <v>3143</v>
      </c>
      <c r="H281" s="1850" t="s">
        <v>22</v>
      </c>
      <c r="I281" s="1850" t="s">
        <v>852</v>
      </c>
    </row>
    <row customHeight="1" ht="11.25">
      <c r="A282" s="1850" t="s">
        <v>2244</v>
      </c>
      <c r="B282" s="1850" t="s">
        <v>16</v>
      </c>
      <c r="C282" s="1850" t="s">
        <v>13</v>
      </c>
      <c r="D282" s="1850" t="s">
        <v>46</v>
      </c>
      <c r="E282" s="1850" t="s">
        <v>49</v>
      </c>
      <c r="F282" s="1850" t="s">
        <v>51</v>
      </c>
      <c r="G282" s="1850" t="s">
        <v>2323</v>
      </c>
      <c r="H282" s="1850" t="s">
        <v>22</v>
      </c>
      <c r="I282" s="1850" t="s">
        <v>852</v>
      </c>
    </row>
    <row customHeight="1" ht="11.25">
      <c r="A283" s="1850" t="s">
        <v>2244</v>
      </c>
      <c r="B283" s="1850" t="s">
        <v>16</v>
      </c>
      <c r="C283" s="1850" t="s">
        <v>2348</v>
      </c>
      <c r="D283" s="1850" t="s">
        <v>2349</v>
      </c>
      <c r="E283" s="1850" t="s">
        <v>2350</v>
      </c>
      <c r="F283" s="1850" t="s">
        <v>2351</v>
      </c>
      <c r="G283" s="1850" t="s">
        <v>2352</v>
      </c>
      <c r="H283" s="1850" t="s">
        <v>22</v>
      </c>
      <c r="I283" s="1850" t="s">
        <v>852</v>
      </c>
    </row>
    <row customHeight="1" ht="11.25">
      <c r="A284" s="1850" t="s">
        <v>2244</v>
      </c>
      <c r="B284" s="1850" t="s">
        <v>16</v>
      </c>
      <c r="C284" s="1850" t="s">
        <v>2365</v>
      </c>
      <c r="D284" s="1850" t="s">
        <v>2366</v>
      </c>
      <c r="E284" s="1850" t="s">
        <v>2367</v>
      </c>
      <c r="F284" s="1850" t="s">
        <v>2247</v>
      </c>
      <c r="G284" s="1850" t="s">
        <v>2368</v>
      </c>
      <c r="H284" s="1850" t="s">
        <v>22</v>
      </c>
      <c r="I284" s="1850" t="s">
        <v>852</v>
      </c>
    </row>
    <row customHeight="1" ht="11.25">
      <c r="A285" s="1850" t="s">
        <v>2244</v>
      </c>
      <c r="B285" s="1850" t="s">
        <v>16</v>
      </c>
      <c r="C285" s="1850" t="s">
        <v>2396</v>
      </c>
      <c r="D285" s="1850" t="s">
        <v>2397</v>
      </c>
      <c r="E285" s="1850" t="s">
        <v>2398</v>
      </c>
      <c r="F285" s="1850" t="s">
        <v>2399</v>
      </c>
      <c r="G285" s="1850" t="s">
        <v>2400</v>
      </c>
      <c r="H285" s="1850" t="s">
        <v>22</v>
      </c>
      <c r="I285" s="1850" t="s">
        <v>852</v>
      </c>
    </row>
    <row customHeight="1" ht="11.25">
      <c r="A286" s="1850" t="s">
        <v>2244</v>
      </c>
      <c r="B286" s="1850" t="s">
        <v>16</v>
      </c>
      <c r="C286" s="1850" t="s">
        <v>2401</v>
      </c>
      <c r="D286" s="1850" t="s">
        <v>2402</v>
      </c>
      <c r="E286" s="1850" t="s">
        <v>2269</v>
      </c>
      <c r="F286" s="1850" t="s">
        <v>2403</v>
      </c>
      <c r="G286" s="1850" t="s">
        <v>2270</v>
      </c>
      <c r="H286" s="1850" t="s">
        <v>22</v>
      </c>
      <c r="I286" s="1850" t="s">
        <v>852</v>
      </c>
    </row>
    <row customHeight="1" ht="11.25">
      <c r="A287" s="1850" t="s">
        <v>2244</v>
      </c>
      <c r="B287" s="1850" t="s">
        <v>16</v>
      </c>
      <c r="C287" s="1850" t="s">
        <v>3144</v>
      </c>
      <c r="D287" s="1850" t="s">
        <v>3145</v>
      </c>
      <c r="E287" s="1850" t="s">
        <v>3146</v>
      </c>
      <c r="F287" s="1850" t="s">
        <v>2364</v>
      </c>
      <c r="G287" s="1850" t="s">
        <v>3011</v>
      </c>
      <c r="H287" s="1850" t="s">
        <v>22</v>
      </c>
      <c r="I287" s="1850" t="s">
        <v>852</v>
      </c>
    </row>
    <row customHeight="1" ht="11.25">
      <c r="A288" s="1850" t="s">
        <v>2244</v>
      </c>
      <c r="B288" s="1850" t="s">
        <v>16</v>
      </c>
      <c r="C288" s="1850" t="s">
        <v>2404</v>
      </c>
      <c r="D288" s="1850" t="s">
        <v>2405</v>
      </c>
      <c r="E288" s="1850" t="s">
        <v>2269</v>
      </c>
      <c r="F288" s="1850" t="s">
        <v>2406</v>
      </c>
      <c r="G288" s="1850" t="s">
        <v>2270</v>
      </c>
      <c r="H288" s="1850" t="s">
        <v>22</v>
      </c>
      <c r="I288" s="1850" t="s">
        <v>852</v>
      </c>
    </row>
    <row customHeight="1" ht="11.25">
      <c r="A289" s="1850" t="s">
        <v>2244</v>
      </c>
      <c r="B289" s="1850" t="s">
        <v>16</v>
      </c>
      <c r="C289" s="1850" t="s">
        <v>3147</v>
      </c>
      <c r="D289" s="1850" t="s">
        <v>3148</v>
      </c>
      <c r="E289" s="1850" t="s">
        <v>3149</v>
      </c>
      <c r="F289" s="1850" t="s">
        <v>2299</v>
      </c>
      <c r="G289" s="1850" t="s">
        <v>2449</v>
      </c>
      <c r="H289" s="1850" t="s">
        <v>22</v>
      </c>
      <c r="I289" s="1850" t="s">
        <v>852</v>
      </c>
    </row>
    <row customHeight="1" ht="11.25">
      <c r="A290" s="1850" t="s">
        <v>2244</v>
      </c>
      <c r="B290" s="1850" t="s">
        <v>16</v>
      </c>
      <c r="C290" s="1850" t="s">
        <v>2450</v>
      </c>
      <c r="D290" s="1850" t="s">
        <v>2451</v>
      </c>
      <c r="E290" s="1850" t="s">
        <v>2452</v>
      </c>
      <c r="F290" s="1850" t="s">
        <v>2364</v>
      </c>
      <c r="G290" s="1850" t="s">
        <v>2453</v>
      </c>
      <c r="H290" s="1850" t="s">
        <v>22</v>
      </c>
      <c r="I290" s="1850" t="s">
        <v>852</v>
      </c>
    </row>
    <row customHeight="1" ht="11.25">
      <c r="A291" s="1850" t="s">
        <v>2244</v>
      </c>
      <c r="B291" s="1850" t="s">
        <v>16</v>
      </c>
      <c r="C291" s="1850" t="s">
        <v>2461</v>
      </c>
      <c r="D291" s="1850" t="s">
        <v>2462</v>
      </c>
      <c r="E291" s="1850" t="s">
        <v>2463</v>
      </c>
      <c r="F291" s="1850" t="s">
        <v>2464</v>
      </c>
      <c r="G291" s="1850" t="s">
        <v>2465</v>
      </c>
      <c r="H291" s="1850" t="s">
        <v>22</v>
      </c>
      <c r="I291" s="1850" t="s">
        <v>852</v>
      </c>
    </row>
    <row customHeight="1" ht="11.25">
      <c r="A292" s="1850" t="s">
        <v>2244</v>
      </c>
      <c r="B292" s="1850" t="s">
        <v>16</v>
      </c>
      <c r="C292" s="1850" t="s">
        <v>3150</v>
      </c>
      <c r="D292" s="1850" t="s">
        <v>3151</v>
      </c>
      <c r="E292" s="1850" t="s">
        <v>3152</v>
      </c>
      <c r="F292" s="1850" t="s">
        <v>2247</v>
      </c>
      <c r="G292" s="1850" t="s">
        <v>3153</v>
      </c>
      <c r="H292" s="1850" t="s">
        <v>22</v>
      </c>
      <c r="I292" s="1850" t="s">
        <v>852</v>
      </c>
    </row>
    <row customHeight="1" ht="11.25">
      <c r="A293" s="1850" t="s">
        <v>2244</v>
      </c>
      <c r="B293" s="1850" t="s">
        <v>16</v>
      </c>
      <c r="C293" s="1850" t="s">
        <v>2466</v>
      </c>
      <c r="D293" s="1850" t="s">
        <v>2467</v>
      </c>
      <c r="E293" s="1850" t="s">
        <v>2468</v>
      </c>
      <c r="F293" s="1850" t="s">
        <v>2428</v>
      </c>
      <c r="G293" s="1850" t="s">
        <v>2469</v>
      </c>
      <c r="H293" s="1850" t="s">
        <v>22</v>
      </c>
      <c r="I293" s="1850" t="s">
        <v>852</v>
      </c>
    </row>
    <row customHeight="1" ht="11.25">
      <c r="A294" s="1850" t="s">
        <v>2244</v>
      </c>
      <c r="B294" s="1850" t="s">
        <v>16</v>
      </c>
      <c r="C294" s="1850" t="s">
        <v>2470</v>
      </c>
      <c r="D294" s="1850" t="s">
        <v>2471</v>
      </c>
      <c r="E294" s="1850" t="s">
        <v>2472</v>
      </c>
      <c r="F294" s="1850" t="s">
        <v>2473</v>
      </c>
      <c r="G294" s="1850" t="s">
        <v>2368</v>
      </c>
      <c r="H294" s="1850" t="s">
        <v>22</v>
      </c>
      <c r="I294" s="1850" t="s">
        <v>852</v>
      </c>
    </row>
    <row customHeight="1" ht="11.25">
      <c r="A295" s="1850" t="s">
        <v>2244</v>
      </c>
      <c r="B295" s="1850" t="s">
        <v>16</v>
      </c>
      <c r="C295" s="1850" t="s">
        <v>2474</v>
      </c>
      <c r="D295" s="1850" t="s">
        <v>2475</v>
      </c>
      <c r="E295" s="1850" t="s">
        <v>2476</v>
      </c>
      <c r="F295" s="1850" t="s">
        <v>2428</v>
      </c>
      <c r="G295" s="1850" t="s">
        <v>2477</v>
      </c>
      <c r="H295" s="1850" t="s">
        <v>22</v>
      </c>
      <c r="I295" s="1850" t="s">
        <v>852</v>
      </c>
    </row>
    <row customHeight="1" ht="11.25">
      <c r="A296" s="1850" t="s">
        <v>2244</v>
      </c>
      <c r="B296" s="1850" t="s">
        <v>16</v>
      </c>
      <c r="C296" s="1850" t="s">
        <v>3154</v>
      </c>
      <c r="D296" s="1850" t="s">
        <v>3155</v>
      </c>
      <c r="E296" s="1850" t="s">
        <v>3156</v>
      </c>
      <c r="F296" s="1850" t="s">
        <v>2309</v>
      </c>
      <c r="G296" s="1850" t="s">
        <v>3157</v>
      </c>
      <c r="H296" s="1850" t="s">
        <v>22</v>
      </c>
      <c r="I296" s="1850" t="s">
        <v>852</v>
      </c>
    </row>
    <row customHeight="1" ht="11.25">
      <c r="A297" s="1850" t="s">
        <v>2244</v>
      </c>
      <c r="B297" s="1850" t="s">
        <v>16</v>
      </c>
      <c r="C297" s="1850" t="s">
        <v>2481</v>
      </c>
      <c r="D297" s="1850" t="s">
        <v>2482</v>
      </c>
      <c r="E297" s="1850" t="s">
        <v>2483</v>
      </c>
      <c r="F297" s="1850" t="s">
        <v>2432</v>
      </c>
      <c r="G297" s="1850" t="s">
        <v>2484</v>
      </c>
      <c r="H297" s="1850" t="s">
        <v>22</v>
      </c>
      <c r="I297" s="1850" t="s">
        <v>852</v>
      </c>
    </row>
    <row customHeight="1" ht="11.25">
      <c r="A298" s="1850" t="s">
        <v>2244</v>
      </c>
      <c r="B298" s="1850" t="s">
        <v>16</v>
      </c>
      <c r="C298" s="1850" t="s">
        <v>3158</v>
      </c>
      <c r="D298" s="1850" t="s">
        <v>3159</v>
      </c>
      <c r="E298" s="1850" t="s">
        <v>3160</v>
      </c>
      <c r="F298" s="1850" t="s">
        <v>2309</v>
      </c>
      <c r="G298" s="1850" t="s">
        <v>3161</v>
      </c>
      <c r="H298" s="1850" t="s">
        <v>22</v>
      </c>
      <c r="I298" s="1850" t="s">
        <v>852</v>
      </c>
    </row>
    <row customHeight="1" ht="11.25">
      <c r="A299" s="1850" t="s">
        <v>2244</v>
      </c>
      <c r="B299" s="1850" t="s">
        <v>16</v>
      </c>
      <c r="C299" s="1850" t="s">
        <v>2485</v>
      </c>
      <c r="D299" s="1850" t="s">
        <v>2486</v>
      </c>
      <c r="E299" s="1850" t="s">
        <v>2487</v>
      </c>
      <c r="F299" s="1850" t="s">
        <v>2488</v>
      </c>
      <c r="G299" s="1850" t="s">
        <v>2424</v>
      </c>
      <c r="H299" s="1850" t="s">
        <v>22</v>
      </c>
      <c r="I299" s="1850" t="s">
        <v>852</v>
      </c>
    </row>
    <row customHeight="1" ht="11.25">
      <c r="A300" s="1850" t="s">
        <v>2244</v>
      </c>
      <c r="B300" s="1850" t="s">
        <v>16</v>
      </c>
      <c r="C300" s="1850" t="s">
        <v>2489</v>
      </c>
      <c r="D300" s="1850" t="s">
        <v>2490</v>
      </c>
      <c r="E300" s="1850" t="s">
        <v>2491</v>
      </c>
      <c r="F300" s="1850" t="s">
        <v>2428</v>
      </c>
      <c r="G300" s="1850" t="s">
        <v>2492</v>
      </c>
      <c r="H300" s="1850" t="s">
        <v>22</v>
      </c>
      <c r="I300" s="1850" t="s">
        <v>852</v>
      </c>
    </row>
    <row customHeight="1" ht="11.25">
      <c r="A301" s="1850" t="s">
        <v>2244</v>
      </c>
      <c r="B301" s="1850" t="s">
        <v>16</v>
      </c>
      <c r="C301" s="1850" t="s">
        <v>2493</v>
      </c>
      <c r="D301" s="1850" t="s">
        <v>2494</v>
      </c>
      <c r="E301" s="1850" t="s">
        <v>2495</v>
      </c>
      <c r="F301" s="1850" t="s">
        <v>2343</v>
      </c>
      <c r="G301" s="1850" t="s">
        <v>2496</v>
      </c>
      <c r="H301" s="1850" t="s">
        <v>22</v>
      </c>
      <c r="I301" s="1850" t="s">
        <v>852</v>
      </c>
    </row>
    <row customHeight="1" ht="11.25">
      <c r="A302" s="1850" t="s">
        <v>2244</v>
      </c>
      <c r="B302" s="1850" t="s">
        <v>16</v>
      </c>
      <c r="C302" s="1850" t="s">
        <v>3162</v>
      </c>
      <c r="D302" s="1850" t="s">
        <v>3163</v>
      </c>
      <c r="E302" s="1850" t="s">
        <v>3164</v>
      </c>
      <c r="F302" s="1850" t="s">
        <v>2623</v>
      </c>
      <c r="G302" s="1850" t="s">
        <v>3165</v>
      </c>
      <c r="H302" s="1850" t="s">
        <v>22</v>
      </c>
      <c r="I302" s="1850" t="s">
        <v>852</v>
      </c>
    </row>
    <row customHeight="1" ht="11.25">
      <c r="A303" s="1850" t="s">
        <v>2244</v>
      </c>
      <c r="B303" s="1850" t="s">
        <v>16</v>
      </c>
      <c r="C303" s="1850" t="s">
        <v>3166</v>
      </c>
      <c r="D303" s="1850" t="s">
        <v>3167</v>
      </c>
      <c r="E303" s="1850" t="s">
        <v>3168</v>
      </c>
      <c r="F303" s="1850" t="s">
        <v>2428</v>
      </c>
      <c r="G303" s="1850" t="s">
        <v>3169</v>
      </c>
      <c r="H303" s="1850" t="s">
        <v>22</v>
      </c>
      <c r="I303" s="1850" t="s">
        <v>852</v>
      </c>
    </row>
    <row customHeight="1" ht="11.25">
      <c r="A304" s="1850" t="s">
        <v>2244</v>
      </c>
      <c r="B304" s="1850" t="s">
        <v>16</v>
      </c>
      <c r="C304" s="1850" t="s">
        <v>3170</v>
      </c>
      <c r="D304" s="1850" t="s">
        <v>3171</v>
      </c>
      <c r="E304" s="1850" t="s">
        <v>3172</v>
      </c>
      <c r="F304" s="1850" t="s">
        <v>2870</v>
      </c>
      <c r="G304" s="1850" t="s">
        <v>3173</v>
      </c>
      <c r="H304" s="1850" t="s">
        <v>22</v>
      </c>
      <c r="I304" s="1850" t="s">
        <v>852</v>
      </c>
    </row>
    <row customHeight="1" ht="11.25">
      <c r="A305" s="1850" t="s">
        <v>2244</v>
      </c>
      <c r="B305" s="1850" t="s">
        <v>16</v>
      </c>
      <c r="C305" s="1850" t="s">
        <v>2497</v>
      </c>
      <c r="D305" s="1850" t="s">
        <v>2498</v>
      </c>
      <c r="E305" s="1850" t="s">
        <v>2499</v>
      </c>
      <c r="F305" s="1850" t="s">
        <v>2351</v>
      </c>
      <c r="G305" s="1850" t="s">
        <v>2500</v>
      </c>
      <c r="H305" s="1850" t="s">
        <v>2501</v>
      </c>
      <c r="I305" s="1850" t="s">
        <v>852</v>
      </c>
    </row>
    <row customHeight="1" ht="11.25">
      <c r="A306" s="1850" t="s">
        <v>2244</v>
      </c>
      <c r="B306" s="1850" t="s">
        <v>16</v>
      </c>
      <c r="C306" s="1850" t="s">
        <v>2502</v>
      </c>
      <c r="D306" s="1850" t="s">
        <v>2503</v>
      </c>
      <c r="E306" s="1850" t="s">
        <v>2504</v>
      </c>
      <c r="F306" s="1850" t="s">
        <v>2351</v>
      </c>
      <c r="G306" s="1850" t="s">
        <v>2500</v>
      </c>
      <c r="H306" s="1850" t="s">
        <v>2505</v>
      </c>
      <c r="I306" s="1850" t="s">
        <v>852</v>
      </c>
    </row>
    <row customHeight="1" ht="11.25">
      <c r="A307" s="1850" t="s">
        <v>2244</v>
      </c>
      <c r="B307" s="1850" t="s">
        <v>16</v>
      </c>
      <c r="C307" s="1850" t="s">
        <v>2506</v>
      </c>
      <c r="D307" s="1850" t="s">
        <v>2507</v>
      </c>
      <c r="E307" s="1850" t="s">
        <v>2508</v>
      </c>
      <c r="F307" s="1850" t="s">
        <v>2351</v>
      </c>
      <c r="G307" s="1850" t="s">
        <v>2509</v>
      </c>
      <c r="H307" s="1850" t="s">
        <v>2510</v>
      </c>
      <c r="I307" s="1850" t="s">
        <v>852</v>
      </c>
    </row>
    <row customHeight="1" ht="11.25">
      <c r="A308" s="1850" t="s">
        <v>2244</v>
      </c>
      <c r="B308" s="1850" t="s">
        <v>16</v>
      </c>
      <c r="C308" s="1850" t="s">
        <v>2511</v>
      </c>
      <c r="D308" s="1850" t="s">
        <v>2512</v>
      </c>
      <c r="E308" s="1850" t="s">
        <v>2513</v>
      </c>
      <c r="F308" s="1850" t="s">
        <v>2351</v>
      </c>
      <c r="G308" s="1850" t="s">
        <v>2514</v>
      </c>
      <c r="H308" s="1850" t="s">
        <v>2515</v>
      </c>
      <c r="I308" s="1850" t="s">
        <v>852</v>
      </c>
    </row>
    <row customHeight="1" ht="11.25">
      <c r="A309" s="1850" t="s">
        <v>2244</v>
      </c>
      <c r="B309" s="1850" t="s">
        <v>16</v>
      </c>
      <c r="C309" s="1850" t="s">
        <v>2516</v>
      </c>
      <c r="D309" s="1850" t="s">
        <v>2517</v>
      </c>
      <c r="E309" s="1850" t="s">
        <v>2518</v>
      </c>
      <c r="F309" s="1850" t="s">
        <v>2351</v>
      </c>
      <c r="G309" s="1850" t="s">
        <v>2509</v>
      </c>
      <c r="H309" s="1850" t="s">
        <v>22</v>
      </c>
      <c r="I309" s="1850" t="s">
        <v>852</v>
      </c>
    </row>
    <row customHeight="1" ht="11.25">
      <c r="A310" s="1850" t="s">
        <v>2244</v>
      </c>
      <c r="B310" s="1850" t="s">
        <v>16</v>
      </c>
      <c r="C310" s="1850" t="s">
        <v>2524</v>
      </c>
      <c r="D310" s="1850" t="s">
        <v>2525</v>
      </c>
      <c r="E310" s="1850" t="s">
        <v>2269</v>
      </c>
      <c r="F310" s="1850" t="s">
        <v>2526</v>
      </c>
      <c r="G310" s="1850" t="s">
        <v>2270</v>
      </c>
      <c r="H310" s="1850" t="s">
        <v>22</v>
      </c>
      <c r="I310" s="1850" t="s">
        <v>852</v>
      </c>
    </row>
    <row customHeight="1" ht="11.25">
      <c r="A311" s="1850" t="s">
        <v>2244</v>
      </c>
      <c r="B311" s="1850" t="s">
        <v>16</v>
      </c>
      <c r="C311" s="1850" t="s">
        <v>3174</v>
      </c>
      <c r="D311" s="1850" t="s">
        <v>3175</v>
      </c>
      <c r="E311" s="1850" t="s">
        <v>3176</v>
      </c>
      <c r="F311" s="1850" t="s">
        <v>2423</v>
      </c>
      <c r="G311" s="1850" t="s">
        <v>3177</v>
      </c>
      <c r="H311" s="1850" t="s">
        <v>22</v>
      </c>
      <c r="I311" s="1850" t="s">
        <v>852</v>
      </c>
    </row>
    <row customHeight="1" ht="11.25">
      <c r="A312" s="1850" t="s">
        <v>2244</v>
      </c>
      <c r="B312" s="1850" t="s">
        <v>16</v>
      </c>
      <c r="C312" s="1850" t="s">
        <v>3178</v>
      </c>
      <c r="D312" s="1850" t="s">
        <v>3179</v>
      </c>
      <c r="E312" s="1850" t="s">
        <v>3180</v>
      </c>
      <c r="F312" s="1850" t="s">
        <v>2247</v>
      </c>
      <c r="G312" s="1850" t="s">
        <v>22</v>
      </c>
      <c r="H312" s="1850" t="s">
        <v>22</v>
      </c>
      <c r="I312" s="1850" t="s">
        <v>852</v>
      </c>
    </row>
    <row customHeight="1" ht="11.25">
      <c r="A313" s="1850" t="s">
        <v>2244</v>
      </c>
      <c r="B313" s="1850" t="s">
        <v>16</v>
      </c>
      <c r="C313" s="1850" t="s">
        <v>3181</v>
      </c>
      <c r="D313" s="1850" t="s">
        <v>3182</v>
      </c>
      <c r="E313" s="1850" t="s">
        <v>3183</v>
      </c>
      <c r="F313" s="1850" t="s">
        <v>2247</v>
      </c>
      <c r="G313" s="1850" t="s">
        <v>3184</v>
      </c>
      <c r="H313" s="1850" t="s">
        <v>22</v>
      </c>
      <c r="I313" s="1850" t="s">
        <v>852</v>
      </c>
    </row>
    <row customHeight="1" ht="11.25">
      <c r="A314" s="1850" t="s">
        <v>2244</v>
      </c>
      <c r="B314" s="1850" t="s">
        <v>16</v>
      </c>
      <c r="C314" s="1850" t="s">
        <v>3185</v>
      </c>
      <c r="D314" s="1850" t="s">
        <v>3186</v>
      </c>
      <c r="E314" s="1850" t="s">
        <v>3187</v>
      </c>
      <c r="F314" s="1850" t="s">
        <v>2299</v>
      </c>
      <c r="G314" s="1850" t="s">
        <v>3188</v>
      </c>
      <c r="H314" s="1850" t="s">
        <v>22</v>
      </c>
      <c r="I314" s="1850" t="s">
        <v>852</v>
      </c>
    </row>
    <row customHeight="1" ht="11.25">
      <c r="A315" s="1850" t="s">
        <v>2244</v>
      </c>
      <c r="B315" s="1850" t="s">
        <v>16</v>
      </c>
      <c r="C315" s="1850" t="s">
        <v>3189</v>
      </c>
      <c r="D315" s="1850" t="s">
        <v>3190</v>
      </c>
      <c r="E315" s="1850" t="s">
        <v>3191</v>
      </c>
      <c r="F315" s="1850" t="s">
        <v>2299</v>
      </c>
      <c r="G315" s="1850" t="s">
        <v>3192</v>
      </c>
      <c r="H315" s="1850" t="s">
        <v>22</v>
      </c>
      <c r="I315" s="1850" t="s">
        <v>852</v>
      </c>
    </row>
    <row customHeight="1" ht="11.25">
      <c r="A316" s="1850" t="s">
        <v>2244</v>
      </c>
      <c r="B316" s="1850" t="s">
        <v>16</v>
      </c>
      <c r="C316" s="1850" t="s">
        <v>2539</v>
      </c>
      <c r="D316" s="1850" t="s">
        <v>2540</v>
      </c>
      <c r="E316" s="1850" t="s">
        <v>2541</v>
      </c>
      <c r="F316" s="1850" t="s">
        <v>2423</v>
      </c>
      <c r="G316" s="1850" t="s">
        <v>2542</v>
      </c>
      <c r="H316" s="1850" t="s">
        <v>22</v>
      </c>
      <c r="I316" s="1850" t="s">
        <v>852</v>
      </c>
    </row>
    <row customHeight="1" ht="11.25">
      <c r="A317" s="1850" t="s">
        <v>2244</v>
      </c>
      <c r="B317" s="1850" t="s">
        <v>16</v>
      </c>
      <c r="C317" s="1850" t="s">
        <v>2543</v>
      </c>
      <c r="D317" s="1850" t="s">
        <v>2544</v>
      </c>
      <c r="E317" s="1850" t="s">
        <v>2545</v>
      </c>
      <c r="F317" s="1850" t="s">
        <v>2488</v>
      </c>
      <c r="G317" s="1850" t="s">
        <v>2546</v>
      </c>
      <c r="H317" s="1850" t="s">
        <v>22</v>
      </c>
      <c r="I317" s="1850" t="s">
        <v>852</v>
      </c>
    </row>
    <row customHeight="1" ht="11.25">
      <c r="A318" s="1850" t="s">
        <v>2244</v>
      </c>
      <c r="B318" s="1850" t="s">
        <v>16</v>
      </c>
      <c r="C318" s="1850" t="s">
        <v>3193</v>
      </c>
      <c r="D318" s="1850" t="s">
        <v>3194</v>
      </c>
      <c r="E318" s="1850" t="s">
        <v>3195</v>
      </c>
      <c r="F318" s="1850" t="s">
        <v>2558</v>
      </c>
      <c r="G318" s="1850" t="s">
        <v>3196</v>
      </c>
      <c r="H318" s="1850" t="s">
        <v>22</v>
      </c>
      <c r="I318" s="1850" t="s">
        <v>852</v>
      </c>
    </row>
    <row customHeight="1" ht="11.25">
      <c r="A319" s="1850" t="s">
        <v>2244</v>
      </c>
      <c r="B319" s="1850" t="s">
        <v>16</v>
      </c>
      <c r="C319" s="1850" t="s">
        <v>2551</v>
      </c>
      <c r="D319" s="1850" t="s">
        <v>2552</v>
      </c>
      <c r="E319" s="1850" t="s">
        <v>2553</v>
      </c>
      <c r="F319" s="1850" t="s">
        <v>2464</v>
      </c>
      <c r="G319" s="1850" t="s">
        <v>2554</v>
      </c>
      <c r="H319" s="1850" t="s">
        <v>22</v>
      </c>
      <c r="I319" s="1850" t="s">
        <v>852</v>
      </c>
    </row>
    <row customHeight="1" ht="11.25">
      <c r="A320" s="1850" t="s">
        <v>2244</v>
      </c>
      <c r="B320" s="1850" t="s">
        <v>16</v>
      </c>
      <c r="C320" s="1850" t="s">
        <v>3197</v>
      </c>
      <c r="D320" s="1850" t="s">
        <v>3198</v>
      </c>
      <c r="E320" s="1850" t="s">
        <v>3199</v>
      </c>
      <c r="F320" s="1850" t="s">
        <v>2247</v>
      </c>
      <c r="G320" s="1850" t="s">
        <v>3200</v>
      </c>
      <c r="H320" s="1850" t="s">
        <v>22</v>
      </c>
      <c r="I320" s="1850" t="s">
        <v>852</v>
      </c>
    </row>
    <row customHeight="1" ht="11.25">
      <c r="A321" s="1850" t="s">
        <v>2244</v>
      </c>
      <c r="B321" s="1850" t="s">
        <v>16</v>
      </c>
      <c r="C321" s="1850" t="s">
        <v>2564</v>
      </c>
      <c r="D321" s="1850" t="s">
        <v>2565</v>
      </c>
      <c r="E321" s="1850" t="s">
        <v>2566</v>
      </c>
      <c r="F321" s="1850" t="s">
        <v>2343</v>
      </c>
      <c r="G321" s="1850" t="s">
        <v>2567</v>
      </c>
      <c r="H321" s="1850" t="s">
        <v>22</v>
      </c>
      <c r="I321" s="1850" t="s">
        <v>852</v>
      </c>
    </row>
    <row customHeight="1" ht="11.25">
      <c r="A322" s="1850" t="s">
        <v>2244</v>
      </c>
      <c r="B322" s="1850" t="s">
        <v>16</v>
      </c>
      <c r="C322" s="1850" t="s">
        <v>2568</v>
      </c>
      <c r="D322" s="1850" t="s">
        <v>2565</v>
      </c>
      <c r="E322" s="1850" t="s">
        <v>2569</v>
      </c>
      <c r="F322" s="1850" t="s">
        <v>2570</v>
      </c>
      <c r="G322" s="1850" t="s">
        <v>2571</v>
      </c>
      <c r="H322" s="1850" t="s">
        <v>22</v>
      </c>
      <c r="I322" s="1850" t="s">
        <v>852</v>
      </c>
    </row>
    <row customHeight="1" ht="11.25">
      <c r="A323" s="1850" t="s">
        <v>2244</v>
      </c>
      <c r="B323" s="1850" t="s">
        <v>16</v>
      </c>
      <c r="C323" s="1850" t="s">
        <v>3201</v>
      </c>
      <c r="D323" s="1850" t="s">
        <v>2581</v>
      </c>
      <c r="E323" s="1850" t="s">
        <v>3202</v>
      </c>
      <c r="F323" s="1850" t="s">
        <v>51</v>
      </c>
      <c r="G323" s="1850" t="s">
        <v>3203</v>
      </c>
      <c r="H323" s="1850" t="s">
        <v>22</v>
      </c>
      <c r="I323" s="1850" t="s">
        <v>852</v>
      </c>
    </row>
    <row customHeight="1" ht="11.25">
      <c r="A324" s="1850" t="s">
        <v>2244</v>
      </c>
      <c r="B324" s="1850" t="s">
        <v>16</v>
      </c>
      <c r="C324" s="1850" t="s">
        <v>3204</v>
      </c>
      <c r="D324" s="1850" t="s">
        <v>3205</v>
      </c>
      <c r="E324" s="1850" t="s">
        <v>3206</v>
      </c>
      <c r="F324" s="1850" t="s">
        <v>2558</v>
      </c>
      <c r="G324" s="1850" t="s">
        <v>3207</v>
      </c>
      <c r="H324" s="1850" t="s">
        <v>22</v>
      </c>
      <c r="I324" s="1850" t="s">
        <v>852</v>
      </c>
    </row>
    <row customHeight="1" ht="11.25">
      <c r="A325" s="1850" t="s">
        <v>2244</v>
      </c>
      <c r="B325" s="1850" t="s">
        <v>16</v>
      </c>
      <c r="C325" s="1850" t="s">
        <v>3208</v>
      </c>
      <c r="D325" s="1850" t="s">
        <v>3209</v>
      </c>
      <c r="E325" s="1850" t="s">
        <v>3210</v>
      </c>
      <c r="F325" s="1850" t="s">
        <v>2247</v>
      </c>
      <c r="G325" s="1850" t="s">
        <v>3211</v>
      </c>
      <c r="H325" s="1850" t="s">
        <v>22</v>
      </c>
      <c r="I325" s="1850" t="s">
        <v>852</v>
      </c>
    </row>
    <row customHeight="1" ht="11.25">
      <c r="A326" s="1850" t="s">
        <v>2244</v>
      </c>
      <c r="B326" s="1850" t="s">
        <v>16</v>
      </c>
      <c r="C326" s="1850" t="s">
        <v>3212</v>
      </c>
      <c r="D326" s="1850" t="s">
        <v>3213</v>
      </c>
      <c r="E326" s="1850" t="s">
        <v>3214</v>
      </c>
      <c r="F326" s="1850" t="s">
        <v>2247</v>
      </c>
      <c r="G326" s="1850" t="s">
        <v>3215</v>
      </c>
      <c r="H326" s="1850" t="s">
        <v>22</v>
      </c>
      <c r="I326" s="1850" t="s">
        <v>852</v>
      </c>
    </row>
    <row customHeight="1" ht="11.25">
      <c r="A327" s="1850" t="s">
        <v>2244</v>
      </c>
      <c r="B327" s="1850" t="s">
        <v>16</v>
      </c>
      <c r="C327" s="1850" t="s">
        <v>3216</v>
      </c>
      <c r="D327" s="1850" t="s">
        <v>3217</v>
      </c>
      <c r="E327" s="1850" t="s">
        <v>3218</v>
      </c>
      <c r="F327" s="1850" t="s">
        <v>2343</v>
      </c>
      <c r="G327" s="1850" t="s">
        <v>3219</v>
      </c>
      <c r="H327" s="1850" t="s">
        <v>22</v>
      </c>
      <c r="I327" s="1850" t="s">
        <v>852</v>
      </c>
    </row>
    <row customHeight="1" ht="11.25">
      <c r="A328" s="1850" t="s">
        <v>2244</v>
      </c>
      <c r="B328" s="1850" t="s">
        <v>16</v>
      </c>
      <c r="C328" s="1850" t="s">
        <v>3220</v>
      </c>
      <c r="D328" s="1850" t="s">
        <v>3221</v>
      </c>
      <c r="E328" s="1850" t="s">
        <v>3222</v>
      </c>
      <c r="F328" s="1850" t="s">
        <v>2692</v>
      </c>
      <c r="G328" s="1850" t="s">
        <v>3223</v>
      </c>
      <c r="H328" s="1850" t="s">
        <v>22</v>
      </c>
      <c r="I328" s="1850" t="s">
        <v>852</v>
      </c>
    </row>
    <row customHeight="1" ht="11.25">
      <c r="A329" s="1850" t="s">
        <v>2244</v>
      </c>
      <c r="B329" s="1850" t="s">
        <v>16</v>
      </c>
      <c r="C329" s="1850" t="s">
        <v>3224</v>
      </c>
      <c r="D329" s="1850" t="s">
        <v>3225</v>
      </c>
      <c r="E329" s="1850" t="s">
        <v>3226</v>
      </c>
      <c r="F329" s="1850" t="s">
        <v>2343</v>
      </c>
      <c r="G329" s="1850" t="s">
        <v>3227</v>
      </c>
      <c r="H329" s="1850" t="s">
        <v>22</v>
      </c>
      <c r="I329" s="1850" t="s">
        <v>852</v>
      </c>
    </row>
    <row customHeight="1" ht="11.25">
      <c r="A330" s="1850" t="s">
        <v>2244</v>
      </c>
      <c r="B330" s="1850" t="s">
        <v>16</v>
      </c>
      <c r="C330" s="1850" t="s">
        <v>3228</v>
      </c>
      <c r="D330" s="1850" t="s">
        <v>3225</v>
      </c>
      <c r="E330" s="1850" t="s">
        <v>3229</v>
      </c>
      <c r="F330" s="1850" t="s">
        <v>2343</v>
      </c>
      <c r="G330" s="1850" t="s">
        <v>3230</v>
      </c>
      <c r="H330" s="1850" t="s">
        <v>22</v>
      </c>
      <c r="I330" s="1850" t="s">
        <v>852</v>
      </c>
    </row>
    <row customHeight="1" ht="11.25">
      <c r="A331" s="1850" t="s">
        <v>2244</v>
      </c>
      <c r="B331" s="1850" t="s">
        <v>16</v>
      </c>
      <c r="C331" s="1850" t="s">
        <v>3231</v>
      </c>
      <c r="D331" s="1850" t="s">
        <v>3232</v>
      </c>
      <c r="E331" s="1850" t="s">
        <v>3233</v>
      </c>
      <c r="F331" s="1850" t="s">
        <v>2558</v>
      </c>
      <c r="G331" s="1850" t="s">
        <v>3234</v>
      </c>
      <c r="H331" s="1850" t="s">
        <v>22</v>
      </c>
      <c r="I331" s="1850" t="s">
        <v>852</v>
      </c>
    </row>
    <row customHeight="1" ht="11.25">
      <c r="A332" s="1850" t="s">
        <v>2244</v>
      </c>
      <c r="B332" s="1850" t="s">
        <v>16</v>
      </c>
      <c r="C332" s="1850" t="s">
        <v>2593</v>
      </c>
      <c r="D332" s="1850" t="s">
        <v>2594</v>
      </c>
      <c r="E332" s="1850" t="s">
        <v>2595</v>
      </c>
      <c r="F332" s="1850" t="s">
        <v>2343</v>
      </c>
      <c r="G332" s="1850" t="s">
        <v>22</v>
      </c>
      <c r="H332" s="1850" t="s">
        <v>22</v>
      </c>
      <c r="I332" s="1850" t="s">
        <v>852</v>
      </c>
    </row>
    <row customHeight="1" ht="11.25">
      <c r="A333" s="1850" t="s">
        <v>2244</v>
      </c>
      <c r="B333" s="1850" t="s">
        <v>16</v>
      </c>
      <c r="C333" s="1850" t="s">
        <v>3235</v>
      </c>
      <c r="D333" s="1850" t="s">
        <v>3236</v>
      </c>
      <c r="E333" s="1850" t="s">
        <v>3237</v>
      </c>
      <c r="F333" s="1850" t="s">
        <v>2251</v>
      </c>
      <c r="G333" s="1850" t="s">
        <v>3238</v>
      </c>
      <c r="H333" s="1850" t="s">
        <v>22</v>
      </c>
      <c r="I333" s="1850" t="s">
        <v>852</v>
      </c>
    </row>
    <row customHeight="1" ht="11.25">
      <c r="A334" s="1850" t="s">
        <v>2244</v>
      </c>
      <c r="B334" s="1850" t="s">
        <v>16</v>
      </c>
      <c r="C334" s="1850" t="s">
        <v>2596</v>
      </c>
      <c r="D334" s="1850" t="s">
        <v>2597</v>
      </c>
      <c r="E334" s="1850" t="s">
        <v>2598</v>
      </c>
      <c r="F334" s="1850" t="s">
        <v>2464</v>
      </c>
      <c r="G334" s="1850" t="s">
        <v>2599</v>
      </c>
      <c r="H334" s="1850" t="s">
        <v>22</v>
      </c>
      <c r="I334" s="1850" t="s">
        <v>852</v>
      </c>
    </row>
    <row customHeight="1" ht="11.25">
      <c r="A335" s="1850" t="s">
        <v>2244</v>
      </c>
      <c r="B335" s="1850" t="s">
        <v>16</v>
      </c>
      <c r="C335" s="1850" t="s">
        <v>2600</v>
      </c>
      <c r="D335" s="1850" t="s">
        <v>2601</v>
      </c>
      <c r="E335" s="1850" t="s">
        <v>2602</v>
      </c>
      <c r="F335" s="1850" t="s">
        <v>2247</v>
      </c>
      <c r="G335" s="1850" t="s">
        <v>2603</v>
      </c>
      <c r="H335" s="1850" t="s">
        <v>22</v>
      </c>
      <c r="I335" s="1850" t="s">
        <v>852</v>
      </c>
    </row>
    <row customHeight="1" ht="11.25">
      <c r="A336" s="1850" t="s">
        <v>2244</v>
      </c>
      <c r="B336" s="1850" t="s">
        <v>16</v>
      </c>
      <c r="C336" s="1850" t="s">
        <v>2604</v>
      </c>
      <c r="D336" s="1850" t="s">
        <v>2605</v>
      </c>
      <c r="E336" s="1850" t="s">
        <v>2606</v>
      </c>
      <c r="F336" s="1850" t="s">
        <v>2607</v>
      </c>
      <c r="G336" s="1850" t="s">
        <v>2608</v>
      </c>
      <c r="H336" s="1850" t="s">
        <v>22</v>
      </c>
      <c r="I336" s="1850" t="s">
        <v>852</v>
      </c>
    </row>
    <row customHeight="1" ht="11.25">
      <c r="A337" s="1850" t="s">
        <v>2244</v>
      </c>
      <c r="B337" s="1850" t="s">
        <v>16</v>
      </c>
      <c r="C337" s="1850" t="s">
        <v>2609</v>
      </c>
      <c r="D337" s="1850" t="s">
        <v>2610</v>
      </c>
      <c r="E337" s="1850" t="s">
        <v>2606</v>
      </c>
      <c r="F337" s="1850" t="s">
        <v>2611</v>
      </c>
      <c r="G337" s="1850" t="s">
        <v>2608</v>
      </c>
      <c r="H337" s="1850" t="s">
        <v>22</v>
      </c>
      <c r="I337" s="1850" t="s">
        <v>852</v>
      </c>
    </row>
    <row customHeight="1" ht="11.25">
      <c r="A338" s="1850" t="s">
        <v>2244</v>
      </c>
      <c r="B338" s="1850" t="s">
        <v>16</v>
      </c>
      <c r="C338" s="1850" t="s">
        <v>3239</v>
      </c>
      <c r="D338" s="1850" t="s">
        <v>3240</v>
      </c>
      <c r="E338" s="1850" t="s">
        <v>3241</v>
      </c>
      <c r="F338" s="1850" t="s">
        <v>51</v>
      </c>
      <c r="G338" s="1850" t="s">
        <v>3242</v>
      </c>
      <c r="H338" s="1850" t="s">
        <v>22</v>
      </c>
      <c r="I338" s="1850" t="s">
        <v>852</v>
      </c>
    </row>
    <row customHeight="1" ht="11.25">
      <c r="A339" s="1850" t="s">
        <v>2244</v>
      </c>
      <c r="B339" s="1850" t="s">
        <v>16</v>
      </c>
      <c r="C339" s="1850" t="s">
        <v>3243</v>
      </c>
      <c r="D339" s="1850" t="s">
        <v>3244</v>
      </c>
      <c r="E339" s="1850" t="s">
        <v>3245</v>
      </c>
      <c r="F339" s="1850" t="s">
        <v>2432</v>
      </c>
      <c r="G339" s="1850" t="s">
        <v>3246</v>
      </c>
      <c r="H339" s="1850" t="s">
        <v>22</v>
      </c>
      <c r="I339" s="1850" t="s">
        <v>852</v>
      </c>
    </row>
    <row customHeight="1" ht="11.25">
      <c r="A340" s="1850" t="s">
        <v>2244</v>
      </c>
      <c r="B340" s="1850" t="s">
        <v>16</v>
      </c>
      <c r="C340" s="1850" t="s">
        <v>3128</v>
      </c>
      <c r="D340" s="1850" t="s">
        <v>3129</v>
      </c>
      <c r="E340" s="1850" t="s">
        <v>3130</v>
      </c>
      <c r="F340" s="1850" t="s">
        <v>2247</v>
      </c>
      <c r="G340" s="1850" t="s">
        <v>3131</v>
      </c>
      <c r="H340" s="1850" t="s">
        <v>22</v>
      </c>
      <c r="I340" s="1850" t="s">
        <v>852</v>
      </c>
    </row>
    <row customHeight="1" ht="11.25">
      <c r="A341" s="1850" t="s">
        <v>2244</v>
      </c>
      <c r="B341" s="1850" t="s">
        <v>16</v>
      </c>
      <c r="C341" s="1850" t="s">
        <v>2612</v>
      </c>
      <c r="D341" s="1850" t="s">
        <v>2613</v>
      </c>
      <c r="E341" s="1850" t="s">
        <v>2614</v>
      </c>
      <c r="F341" s="1850" t="s">
        <v>2247</v>
      </c>
      <c r="G341" s="1850" t="s">
        <v>2615</v>
      </c>
      <c r="H341" s="1850" t="s">
        <v>22</v>
      </c>
      <c r="I341" s="1850" t="s">
        <v>852</v>
      </c>
    </row>
    <row customHeight="1" ht="11.25">
      <c r="A342" s="1850" t="s">
        <v>2244</v>
      </c>
      <c r="B342" s="1850" t="s">
        <v>16</v>
      </c>
      <c r="C342" s="1850" t="s">
        <v>3247</v>
      </c>
      <c r="D342" s="1850" t="s">
        <v>3248</v>
      </c>
      <c r="E342" s="1850" t="s">
        <v>3249</v>
      </c>
      <c r="F342" s="1850" t="s">
        <v>2410</v>
      </c>
      <c r="G342" s="1850" t="s">
        <v>3250</v>
      </c>
      <c r="H342" s="1850" t="s">
        <v>22</v>
      </c>
      <c r="I342" s="1850" t="s">
        <v>852</v>
      </c>
    </row>
    <row customHeight="1" ht="11.25">
      <c r="A343" s="1850" t="s">
        <v>2244</v>
      </c>
      <c r="B343" s="1850" t="s">
        <v>16</v>
      </c>
      <c r="C343" s="1850" t="s">
        <v>2616</v>
      </c>
      <c r="D343" s="1850" t="s">
        <v>2617</v>
      </c>
      <c r="E343" s="1850" t="s">
        <v>2618</v>
      </c>
      <c r="F343" s="1850" t="s">
        <v>2247</v>
      </c>
      <c r="G343" s="1850" t="s">
        <v>2619</v>
      </c>
      <c r="H343" s="1850" t="s">
        <v>22</v>
      </c>
      <c r="I343" s="1850" t="s">
        <v>852</v>
      </c>
    </row>
    <row customHeight="1" ht="11.25">
      <c r="A344" s="1850" t="s">
        <v>2244</v>
      </c>
      <c r="B344" s="1850" t="s">
        <v>16</v>
      </c>
      <c r="C344" s="1850" t="s">
        <v>2620</v>
      </c>
      <c r="D344" s="1850" t="s">
        <v>2621</v>
      </c>
      <c r="E344" s="1850" t="s">
        <v>2622</v>
      </c>
      <c r="F344" s="1850" t="s">
        <v>2623</v>
      </c>
      <c r="G344" s="1850" t="s">
        <v>2624</v>
      </c>
      <c r="H344" s="1850" t="s">
        <v>22</v>
      </c>
      <c r="I344" s="1850" t="s">
        <v>852</v>
      </c>
    </row>
    <row customHeight="1" ht="11.25">
      <c r="A345" s="1850" t="s">
        <v>2244</v>
      </c>
      <c r="B345" s="1850" t="s">
        <v>16</v>
      </c>
      <c r="C345" s="1850" t="s">
        <v>2629</v>
      </c>
      <c r="D345" s="1850" t="s">
        <v>2630</v>
      </c>
      <c r="E345" s="1850" t="s">
        <v>2631</v>
      </c>
      <c r="F345" s="1850" t="s">
        <v>2464</v>
      </c>
      <c r="G345" s="1850" t="s">
        <v>2632</v>
      </c>
      <c r="H345" s="1850" t="s">
        <v>22</v>
      </c>
      <c r="I345" s="1850" t="s">
        <v>852</v>
      </c>
    </row>
    <row customHeight="1" ht="11.25">
      <c r="A346" s="1850" t="s">
        <v>2244</v>
      </c>
      <c r="B346" s="1850" t="s">
        <v>16</v>
      </c>
      <c r="C346" s="1850" t="s">
        <v>3251</v>
      </c>
      <c r="D346" s="1850" t="s">
        <v>3252</v>
      </c>
      <c r="E346" s="1850" t="s">
        <v>3253</v>
      </c>
      <c r="F346" s="1850" t="s">
        <v>2432</v>
      </c>
      <c r="G346" s="1850" t="s">
        <v>3254</v>
      </c>
      <c r="H346" s="1850" t="s">
        <v>22</v>
      </c>
      <c r="I346" s="1850" t="s">
        <v>852</v>
      </c>
    </row>
    <row customHeight="1" ht="11.25">
      <c r="A347" s="1850" t="s">
        <v>2244</v>
      </c>
      <c r="B347" s="1850" t="s">
        <v>16</v>
      </c>
      <c r="C347" s="1850" t="s">
        <v>3255</v>
      </c>
      <c r="D347" s="1850" t="s">
        <v>3256</v>
      </c>
      <c r="E347" s="1850" t="s">
        <v>3257</v>
      </c>
      <c r="F347" s="1850" t="s">
        <v>2251</v>
      </c>
      <c r="G347" s="1850" t="s">
        <v>3258</v>
      </c>
      <c r="H347" s="1850" t="s">
        <v>22</v>
      </c>
      <c r="I347" s="1850" t="s">
        <v>852</v>
      </c>
    </row>
    <row customHeight="1" ht="11.25">
      <c r="A348" s="1850" t="s">
        <v>2244</v>
      </c>
      <c r="B348" s="1850" t="s">
        <v>16</v>
      </c>
      <c r="C348" s="1850" t="s">
        <v>3259</v>
      </c>
      <c r="D348" s="1850" t="s">
        <v>3260</v>
      </c>
      <c r="E348" s="1850" t="s">
        <v>3261</v>
      </c>
      <c r="F348" s="1850" t="s">
        <v>2432</v>
      </c>
      <c r="G348" s="1850" t="s">
        <v>3262</v>
      </c>
      <c r="H348" s="1850" t="s">
        <v>22</v>
      </c>
      <c r="I348" s="1850" t="s">
        <v>852</v>
      </c>
    </row>
    <row customHeight="1" ht="11.25">
      <c r="A349" s="1850" t="s">
        <v>2244</v>
      </c>
      <c r="B349" s="1850" t="s">
        <v>16</v>
      </c>
      <c r="C349" s="1850" t="s">
        <v>3263</v>
      </c>
      <c r="D349" s="1850" t="s">
        <v>3264</v>
      </c>
      <c r="E349" s="1850" t="s">
        <v>3265</v>
      </c>
      <c r="F349" s="1850" t="s">
        <v>2583</v>
      </c>
      <c r="G349" s="1850" t="s">
        <v>3266</v>
      </c>
      <c r="H349" s="1850" t="s">
        <v>22</v>
      </c>
      <c r="I349" s="1850" t="s">
        <v>852</v>
      </c>
    </row>
    <row customHeight="1" ht="11.25">
      <c r="A350" s="1850" t="s">
        <v>2244</v>
      </c>
      <c r="B350" s="1850" t="s">
        <v>16</v>
      </c>
      <c r="C350" s="1850" t="s">
        <v>2653</v>
      </c>
      <c r="D350" s="1850" t="s">
        <v>2654</v>
      </c>
      <c r="E350" s="1850" t="s">
        <v>2655</v>
      </c>
      <c r="F350" s="1850" t="s">
        <v>2428</v>
      </c>
      <c r="G350" s="1850" t="s">
        <v>2656</v>
      </c>
      <c r="H350" s="1850" t="s">
        <v>22</v>
      </c>
      <c r="I350" s="1850" t="s">
        <v>852</v>
      </c>
    </row>
    <row customHeight="1" ht="11.25">
      <c r="A351" s="1850" t="s">
        <v>2244</v>
      </c>
      <c r="B351" s="1850" t="s">
        <v>16</v>
      </c>
      <c r="C351" s="1850" t="s">
        <v>3267</v>
      </c>
      <c r="D351" s="1850" t="s">
        <v>3268</v>
      </c>
      <c r="E351" s="1850" t="s">
        <v>3269</v>
      </c>
      <c r="F351" s="1850" t="s">
        <v>2351</v>
      </c>
      <c r="G351" s="1850" t="s">
        <v>3270</v>
      </c>
      <c r="H351" s="1850" t="s">
        <v>22</v>
      </c>
      <c r="I351" s="1850" t="s">
        <v>852</v>
      </c>
    </row>
    <row customHeight="1" ht="11.25">
      <c r="A352" s="1850" t="s">
        <v>2244</v>
      </c>
      <c r="B352" s="1850" t="s">
        <v>16</v>
      </c>
      <c r="C352" s="1850" t="s">
        <v>3271</v>
      </c>
      <c r="D352" s="1850" t="s">
        <v>3272</v>
      </c>
      <c r="E352" s="1850" t="s">
        <v>3273</v>
      </c>
      <c r="F352" s="1850" t="s">
        <v>2428</v>
      </c>
      <c r="G352" s="1850" t="s">
        <v>3274</v>
      </c>
      <c r="H352" s="1850" t="s">
        <v>22</v>
      </c>
      <c r="I352" s="1850" t="s">
        <v>852</v>
      </c>
    </row>
    <row customHeight="1" ht="11.25">
      <c r="A353" s="1850" t="s">
        <v>2244</v>
      </c>
      <c r="B353" s="1850" t="s">
        <v>16</v>
      </c>
      <c r="C353" s="1850" t="s">
        <v>3275</v>
      </c>
      <c r="D353" s="1850" t="s">
        <v>3276</v>
      </c>
      <c r="E353" s="1850" t="s">
        <v>3277</v>
      </c>
      <c r="F353" s="1850" t="s">
        <v>3278</v>
      </c>
      <c r="G353" s="1850" t="s">
        <v>2400</v>
      </c>
      <c r="H353" s="1850" t="s">
        <v>22</v>
      </c>
      <c r="I353" s="1850" t="s">
        <v>852</v>
      </c>
    </row>
    <row customHeight="1" ht="11.25">
      <c r="A354" s="1850" t="s">
        <v>2244</v>
      </c>
      <c r="B354" s="1850" t="s">
        <v>16</v>
      </c>
      <c r="C354" s="1850" t="s">
        <v>3279</v>
      </c>
      <c r="D354" s="1850" t="s">
        <v>3280</v>
      </c>
      <c r="E354" s="1850" t="s">
        <v>3281</v>
      </c>
      <c r="F354" s="1850" t="s">
        <v>2351</v>
      </c>
      <c r="G354" s="1850" t="s">
        <v>3282</v>
      </c>
      <c r="H354" s="1850" t="s">
        <v>22</v>
      </c>
      <c r="I354" s="1850" t="s">
        <v>852</v>
      </c>
    </row>
    <row customHeight="1" ht="11.25">
      <c r="A355" s="1850" t="s">
        <v>2244</v>
      </c>
      <c r="B355" s="1850" t="s">
        <v>16</v>
      </c>
      <c r="C355" s="1850" t="s">
        <v>2665</v>
      </c>
      <c r="D355" s="1850" t="s">
        <v>2666</v>
      </c>
      <c r="E355" s="1850" t="s">
        <v>2667</v>
      </c>
      <c r="F355" s="1850" t="s">
        <v>2247</v>
      </c>
      <c r="G355" s="1850" t="s">
        <v>2668</v>
      </c>
      <c r="H355" s="1850" t="s">
        <v>22</v>
      </c>
      <c r="I355" s="1850" t="s">
        <v>852</v>
      </c>
    </row>
    <row customHeight="1" ht="11.25">
      <c r="A356" s="1850" t="s">
        <v>2244</v>
      </c>
      <c r="B356" s="1850" t="s">
        <v>16</v>
      </c>
      <c r="C356" s="1850" t="s">
        <v>3283</v>
      </c>
      <c r="D356" s="1850" t="s">
        <v>3284</v>
      </c>
      <c r="E356" s="1850" t="s">
        <v>3285</v>
      </c>
      <c r="F356" s="1850" t="s">
        <v>2299</v>
      </c>
      <c r="G356" s="1850" t="s">
        <v>3188</v>
      </c>
      <c r="H356" s="1850" t="s">
        <v>22</v>
      </c>
      <c r="I356" s="1850" t="s">
        <v>852</v>
      </c>
    </row>
    <row customHeight="1" ht="11.25">
      <c r="A357" s="1850" t="s">
        <v>2244</v>
      </c>
      <c r="B357" s="1850" t="s">
        <v>16</v>
      </c>
      <c r="C357" s="1850" t="s">
        <v>2693</v>
      </c>
      <c r="D357" s="1850" t="s">
        <v>2694</v>
      </c>
      <c r="E357" s="1850" t="s">
        <v>2695</v>
      </c>
      <c r="F357" s="1850" t="s">
        <v>2570</v>
      </c>
      <c r="G357" s="1850" t="s">
        <v>2696</v>
      </c>
      <c r="H357" s="1850" t="s">
        <v>22</v>
      </c>
      <c r="I357" s="1850" t="s">
        <v>852</v>
      </c>
    </row>
    <row customHeight="1" ht="11.25">
      <c r="A358" s="1850" t="s">
        <v>2244</v>
      </c>
      <c r="B358" s="1850" t="s">
        <v>16</v>
      </c>
      <c r="C358" s="1850" t="s">
        <v>3286</v>
      </c>
      <c r="D358" s="1850" t="s">
        <v>3287</v>
      </c>
      <c r="E358" s="1850" t="s">
        <v>3288</v>
      </c>
      <c r="F358" s="1850" t="s">
        <v>2251</v>
      </c>
      <c r="G358" s="1850" t="s">
        <v>3289</v>
      </c>
      <c r="H358" s="1850" t="s">
        <v>22</v>
      </c>
      <c r="I358" s="1850" t="s">
        <v>852</v>
      </c>
    </row>
    <row customHeight="1" ht="11.25">
      <c r="A359" s="1850" t="s">
        <v>2244</v>
      </c>
      <c r="B359" s="1850" t="s">
        <v>16</v>
      </c>
      <c r="C359" s="1850" t="s">
        <v>2697</v>
      </c>
      <c r="D359" s="1850" t="s">
        <v>2698</v>
      </c>
      <c r="E359" s="1850" t="s">
        <v>2699</v>
      </c>
      <c r="F359" s="1850" t="s">
        <v>2410</v>
      </c>
      <c r="G359" s="1850" t="s">
        <v>2700</v>
      </c>
      <c r="H359" s="1850" t="s">
        <v>22</v>
      </c>
      <c r="I359" s="1850" t="s">
        <v>852</v>
      </c>
    </row>
    <row customHeight="1" ht="11.25">
      <c r="A360" s="1850" t="s">
        <v>2244</v>
      </c>
      <c r="B360" s="1850" t="s">
        <v>16</v>
      </c>
      <c r="C360" s="1850" t="s">
        <v>2709</v>
      </c>
      <c r="D360" s="1850" t="s">
        <v>2710</v>
      </c>
      <c r="E360" s="1850" t="s">
        <v>2711</v>
      </c>
      <c r="F360" s="1850" t="s">
        <v>2623</v>
      </c>
      <c r="G360" s="1850" t="s">
        <v>2712</v>
      </c>
      <c r="H360" s="1850" t="s">
        <v>22</v>
      </c>
      <c r="I360" s="1850" t="s">
        <v>852</v>
      </c>
    </row>
    <row customHeight="1" ht="11.25">
      <c r="A361" s="1850" t="s">
        <v>2244</v>
      </c>
      <c r="B361" s="1850" t="s">
        <v>16</v>
      </c>
      <c r="C361" s="1850" t="s">
        <v>3290</v>
      </c>
      <c r="D361" s="1850" t="s">
        <v>3291</v>
      </c>
      <c r="E361" s="1850" t="s">
        <v>3292</v>
      </c>
      <c r="F361" s="1850" t="s">
        <v>2251</v>
      </c>
      <c r="G361" s="1850" t="s">
        <v>3293</v>
      </c>
      <c r="H361" s="1850" t="s">
        <v>22</v>
      </c>
      <c r="I361" s="1850" t="s">
        <v>852</v>
      </c>
    </row>
    <row customHeight="1" ht="11.25">
      <c r="A362" s="1850" t="s">
        <v>2244</v>
      </c>
      <c r="B362" s="1850" t="s">
        <v>16</v>
      </c>
      <c r="C362" s="1850" t="s">
        <v>3294</v>
      </c>
      <c r="D362" s="1850" t="s">
        <v>3295</v>
      </c>
      <c r="E362" s="1850" t="s">
        <v>3296</v>
      </c>
      <c r="F362" s="1850" t="s">
        <v>2432</v>
      </c>
      <c r="G362" s="1850" t="s">
        <v>22</v>
      </c>
      <c r="H362" s="1850" t="s">
        <v>22</v>
      </c>
      <c r="I362" s="1850" t="s">
        <v>852</v>
      </c>
    </row>
    <row customHeight="1" ht="11.25">
      <c r="A363" s="1850" t="s">
        <v>2244</v>
      </c>
      <c r="B363" s="1850" t="s">
        <v>16</v>
      </c>
      <c r="C363" s="1850" t="s">
        <v>3297</v>
      </c>
      <c r="D363" s="1850" t="s">
        <v>3298</v>
      </c>
      <c r="E363" s="1850" t="s">
        <v>3299</v>
      </c>
      <c r="F363" s="1850" t="s">
        <v>2251</v>
      </c>
      <c r="G363" s="1850" t="s">
        <v>3300</v>
      </c>
      <c r="H363" s="1850" t="s">
        <v>22</v>
      </c>
      <c r="I363" s="1850" t="s">
        <v>852</v>
      </c>
    </row>
    <row customHeight="1" ht="11.25">
      <c r="A364" s="1850" t="s">
        <v>2244</v>
      </c>
      <c r="B364" s="1850" t="s">
        <v>16</v>
      </c>
      <c r="C364" s="1850" t="s">
        <v>3301</v>
      </c>
      <c r="D364" s="1850" t="s">
        <v>3302</v>
      </c>
      <c r="E364" s="1850" t="s">
        <v>3303</v>
      </c>
      <c r="F364" s="1850" t="s">
        <v>2309</v>
      </c>
      <c r="G364" s="1850" t="s">
        <v>3304</v>
      </c>
      <c r="H364" s="1850" t="s">
        <v>22</v>
      </c>
      <c r="I364" s="1850" t="s">
        <v>852</v>
      </c>
    </row>
    <row customHeight="1" ht="11.25">
      <c r="A365" s="1850" t="s">
        <v>2244</v>
      </c>
      <c r="B365" s="1850" t="s">
        <v>16</v>
      </c>
      <c r="C365" s="1850" t="s">
        <v>3305</v>
      </c>
      <c r="D365" s="1850" t="s">
        <v>3306</v>
      </c>
      <c r="E365" s="1850" t="s">
        <v>3307</v>
      </c>
      <c r="F365" s="1850" t="s">
        <v>2247</v>
      </c>
      <c r="G365" s="1850" t="s">
        <v>3308</v>
      </c>
      <c r="H365" s="1850" t="s">
        <v>22</v>
      </c>
      <c r="I365" s="1850" t="s">
        <v>852</v>
      </c>
    </row>
    <row customHeight="1" ht="11.25">
      <c r="A366" s="1850" t="s">
        <v>2244</v>
      </c>
      <c r="B366" s="1850" t="s">
        <v>16</v>
      </c>
      <c r="C366" s="1850" t="s">
        <v>3309</v>
      </c>
      <c r="D366" s="1850" t="s">
        <v>3310</v>
      </c>
      <c r="E366" s="1850" t="s">
        <v>3311</v>
      </c>
      <c r="F366" s="1850" t="s">
        <v>2247</v>
      </c>
      <c r="G366" s="1850" t="s">
        <v>3312</v>
      </c>
      <c r="H366" s="1850" t="s">
        <v>22</v>
      </c>
      <c r="I366" s="1850" t="s">
        <v>852</v>
      </c>
    </row>
    <row customHeight="1" ht="11.25">
      <c r="A367" s="1850" t="s">
        <v>2244</v>
      </c>
      <c r="B367" s="1850" t="s">
        <v>16</v>
      </c>
      <c r="C367" s="1850" t="s">
        <v>3313</v>
      </c>
      <c r="D367" s="1850" t="s">
        <v>3310</v>
      </c>
      <c r="E367" s="1850" t="s">
        <v>3311</v>
      </c>
      <c r="F367" s="1850" t="s">
        <v>2623</v>
      </c>
      <c r="G367" s="1850" t="s">
        <v>3312</v>
      </c>
      <c r="H367" s="1850" t="s">
        <v>22</v>
      </c>
      <c r="I367" s="1850" t="s">
        <v>852</v>
      </c>
    </row>
    <row customHeight="1" ht="11.25">
      <c r="A368" s="1850" t="s">
        <v>2244</v>
      </c>
      <c r="B368" s="1850" t="s">
        <v>16</v>
      </c>
      <c r="C368" s="1850" t="s">
        <v>3314</v>
      </c>
      <c r="D368" s="1850" t="s">
        <v>3315</v>
      </c>
      <c r="E368" s="1850" t="s">
        <v>3316</v>
      </c>
      <c r="F368" s="1850" t="s">
        <v>2247</v>
      </c>
      <c r="G368" s="1850" t="s">
        <v>3317</v>
      </c>
      <c r="H368" s="1850" t="s">
        <v>22</v>
      </c>
      <c r="I368" s="1850" t="s">
        <v>852</v>
      </c>
    </row>
    <row customHeight="1" ht="11.25">
      <c r="A369" s="1850" t="s">
        <v>2244</v>
      </c>
      <c r="B369" s="1850" t="s">
        <v>16</v>
      </c>
      <c r="C369" s="1850" t="s">
        <v>3318</v>
      </c>
      <c r="D369" s="1850" t="s">
        <v>3319</v>
      </c>
      <c r="E369" s="1850" t="s">
        <v>3320</v>
      </c>
      <c r="F369" s="1850" t="s">
        <v>2432</v>
      </c>
      <c r="G369" s="1850" t="s">
        <v>3321</v>
      </c>
      <c r="H369" s="1850" t="s">
        <v>22</v>
      </c>
      <c r="I369" s="1850" t="s">
        <v>852</v>
      </c>
    </row>
    <row customHeight="1" ht="11.25">
      <c r="A370" s="1850" t="s">
        <v>2244</v>
      </c>
      <c r="B370" s="1850" t="s">
        <v>16</v>
      </c>
      <c r="C370" s="1850" t="s">
        <v>2729</v>
      </c>
      <c r="D370" s="1850" t="s">
        <v>2730</v>
      </c>
      <c r="E370" s="1850" t="s">
        <v>2731</v>
      </c>
      <c r="F370" s="1850" t="s">
        <v>2570</v>
      </c>
      <c r="G370" s="1850" t="s">
        <v>2732</v>
      </c>
      <c r="H370" s="1850" t="s">
        <v>22</v>
      </c>
      <c r="I370" s="1850" t="s">
        <v>852</v>
      </c>
    </row>
    <row customHeight="1" ht="11.25">
      <c r="A371" s="1850" t="s">
        <v>2244</v>
      </c>
      <c r="B371" s="1850" t="s">
        <v>16</v>
      </c>
      <c r="C371" s="1850" t="s">
        <v>3322</v>
      </c>
      <c r="D371" s="1850" t="s">
        <v>3323</v>
      </c>
      <c r="E371" s="1850" t="s">
        <v>3324</v>
      </c>
      <c r="F371" s="1850" t="s">
        <v>2247</v>
      </c>
      <c r="G371" s="1850" t="s">
        <v>3325</v>
      </c>
      <c r="H371" s="1850" t="s">
        <v>22</v>
      </c>
      <c r="I371" s="1850" t="s">
        <v>852</v>
      </c>
    </row>
    <row customHeight="1" ht="11.25">
      <c r="A372" s="1850" t="s">
        <v>2244</v>
      </c>
      <c r="B372" s="1850" t="s">
        <v>16</v>
      </c>
      <c r="C372" s="1850" t="s">
        <v>2733</v>
      </c>
      <c r="D372" s="1850" t="s">
        <v>2734</v>
      </c>
      <c r="E372" s="1850" t="s">
        <v>2735</v>
      </c>
      <c r="F372" s="1850" t="s">
        <v>2623</v>
      </c>
      <c r="G372" s="1850" t="s">
        <v>2736</v>
      </c>
      <c r="H372" s="1850" t="s">
        <v>22</v>
      </c>
      <c r="I372" s="1850" t="s">
        <v>852</v>
      </c>
    </row>
    <row customHeight="1" ht="11.25">
      <c r="A373" s="1850" t="s">
        <v>2244</v>
      </c>
      <c r="B373" s="1850" t="s">
        <v>16</v>
      </c>
      <c r="C373" s="1850" t="s">
        <v>3326</v>
      </c>
      <c r="D373" s="1850" t="s">
        <v>3327</v>
      </c>
      <c r="E373" s="1850" t="s">
        <v>3328</v>
      </c>
      <c r="F373" s="1850" t="s">
        <v>2423</v>
      </c>
      <c r="G373" s="1850" t="s">
        <v>3329</v>
      </c>
      <c r="H373" s="1850" t="s">
        <v>22</v>
      </c>
      <c r="I373" s="1850" t="s">
        <v>852</v>
      </c>
    </row>
    <row customHeight="1" ht="11.25">
      <c r="A374" s="1850" t="s">
        <v>2244</v>
      </c>
      <c r="B374" s="1850" t="s">
        <v>16</v>
      </c>
      <c r="C374" s="1850" t="s">
        <v>3330</v>
      </c>
      <c r="D374" s="1850" t="s">
        <v>3331</v>
      </c>
      <c r="E374" s="1850" t="s">
        <v>3332</v>
      </c>
      <c r="F374" s="1850" t="s">
        <v>2247</v>
      </c>
      <c r="G374" s="1850" t="s">
        <v>3333</v>
      </c>
      <c r="H374" s="1850" t="s">
        <v>22</v>
      </c>
      <c r="I374" s="1850" t="s">
        <v>852</v>
      </c>
    </row>
    <row customHeight="1" ht="11.25">
      <c r="A375" s="1850" t="s">
        <v>2244</v>
      </c>
      <c r="B375" s="1850" t="s">
        <v>16</v>
      </c>
      <c r="C375" s="1850" t="s">
        <v>3334</v>
      </c>
      <c r="D375" s="1850" t="s">
        <v>3335</v>
      </c>
      <c r="E375" s="1850" t="s">
        <v>3336</v>
      </c>
      <c r="F375" s="1850" t="s">
        <v>2570</v>
      </c>
      <c r="G375" s="1850" t="s">
        <v>3337</v>
      </c>
      <c r="H375" s="1850" t="s">
        <v>22</v>
      </c>
      <c r="I375" s="1850" t="s">
        <v>852</v>
      </c>
    </row>
    <row customHeight="1" ht="11.25">
      <c r="A376" s="1850" t="s">
        <v>2244</v>
      </c>
      <c r="B376" s="1850" t="s">
        <v>16</v>
      </c>
      <c r="C376" s="1850" t="s">
        <v>3338</v>
      </c>
      <c r="D376" s="1850" t="s">
        <v>3339</v>
      </c>
      <c r="E376" s="1850" t="s">
        <v>3340</v>
      </c>
      <c r="F376" s="1850" t="s">
        <v>2247</v>
      </c>
      <c r="G376" s="1850" t="s">
        <v>3341</v>
      </c>
      <c r="H376" s="1850" t="s">
        <v>22</v>
      </c>
      <c r="I376" s="1850" t="s">
        <v>852</v>
      </c>
    </row>
    <row customHeight="1" ht="11.25">
      <c r="A377" s="1850" t="s">
        <v>2244</v>
      </c>
      <c r="B377" s="1850" t="s">
        <v>16</v>
      </c>
      <c r="C377" s="1850" t="s">
        <v>3342</v>
      </c>
      <c r="D377" s="1850" t="s">
        <v>3343</v>
      </c>
      <c r="E377" s="1850" t="s">
        <v>3344</v>
      </c>
      <c r="F377" s="1850" t="s">
        <v>2247</v>
      </c>
      <c r="G377" s="1850" t="s">
        <v>3345</v>
      </c>
      <c r="H377" s="1850" t="s">
        <v>22</v>
      </c>
      <c r="I377" s="1850" t="s">
        <v>852</v>
      </c>
    </row>
    <row customHeight="1" ht="11.25">
      <c r="A378" s="1850" t="s">
        <v>2244</v>
      </c>
      <c r="B378" s="1850" t="s">
        <v>16</v>
      </c>
      <c r="C378" s="1850" t="s">
        <v>2745</v>
      </c>
      <c r="D378" s="1850" t="s">
        <v>2746</v>
      </c>
      <c r="E378" s="1850" t="s">
        <v>2747</v>
      </c>
      <c r="F378" s="1850" t="s">
        <v>2251</v>
      </c>
      <c r="G378" s="1850" t="s">
        <v>2748</v>
      </c>
      <c r="H378" s="1850" t="s">
        <v>22</v>
      </c>
      <c r="I378" s="1850" t="s">
        <v>852</v>
      </c>
    </row>
    <row customHeight="1" ht="11.25">
      <c r="A379" s="1850" t="s">
        <v>2244</v>
      </c>
      <c r="B379" s="1850" t="s">
        <v>16</v>
      </c>
      <c r="C379" s="1850" t="s">
        <v>2749</v>
      </c>
      <c r="D379" s="1850" t="s">
        <v>2750</v>
      </c>
      <c r="E379" s="1850" t="s">
        <v>2751</v>
      </c>
      <c r="F379" s="1850" t="s">
        <v>2247</v>
      </c>
      <c r="G379" s="1850" t="s">
        <v>2752</v>
      </c>
      <c r="H379" s="1850" t="s">
        <v>22</v>
      </c>
      <c r="I379" s="1850" t="s">
        <v>852</v>
      </c>
    </row>
    <row customHeight="1" ht="11.25">
      <c r="A380" s="1850" t="s">
        <v>2244</v>
      </c>
      <c r="B380" s="1850" t="s">
        <v>16</v>
      </c>
      <c r="C380" s="1850" t="s">
        <v>3346</v>
      </c>
      <c r="D380" s="1850" t="s">
        <v>3347</v>
      </c>
      <c r="E380" s="1850" t="s">
        <v>3348</v>
      </c>
      <c r="F380" s="1850" t="s">
        <v>2247</v>
      </c>
      <c r="G380" s="1850" t="s">
        <v>3349</v>
      </c>
      <c r="H380" s="1850" t="s">
        <v>22</v>
      </c>
      <c r="I380" s="1850" t="s">
        <v>852</v>
      </c>
    </row>
    <row customHeight="1" ht="11.25">
      <c r="A381" s="1850" t="s">
        <v>2244</v>
      </c>
      <c r="B381" s="1850" t="s">
        <v>16</v>
      </c>
      <c r="C381" s="1850" t="s">
        <v>3350</v>
      </c>
      <c r="D381" s="1850" t="s">
        <v>3351</v>
      </c>
      <c r="E381" s="1850" t="s">
        <v>3352</v>
      </c>
      <c r="F381" s="1850" t="s">
        <v>2432</v>
      </c>
      <c r="G381" s="1850" t="s">
        <v>3353</v>
      </c>
      <c r="H381" s="1850" t="s">
        <v>22</v>
      </c>
      <c r="I381" s="1850" t="s">
        <v>852</v>
      </c>
    </row>
    <row customHeight="1" ht="11.25">
      <c r="A382" s="1850" t="s">
        <v>2244</v>
      </c>
      <c r="B382" s="1850" t="s">
        <v>16</v>
      </c>
      <c r="C382" s="1850" t="s">
        <v>3354</v>
      </c>
      <c r="D382" s="1850" t="s">
        <v>3355</v>
      </c>
      <c r="E382" s="1850" t="s">
        <v>3356</v>
      </c>
      <c r="F382" s="1850" t="s">
        <v>3357</v>
      </c>
      <c r="G382" s="1850" t="s">
        <v>3358</v>
      </c>
      <c r="H382" s="1850" t="s">
        <v>22</v>
      </c>
      <c r="I382" s="1850" t="s">
        <v>852</v>
      </c>
    </row>
    <row customHeight="1" ht="11.25">
      <c r="A383" s="1850" t="s">
        <v>2244</v>
      </c>
      <c r="B383" s="1850" t="s">
        <v>16</v>
      </c>
      <c r="C383" s="1850" t="s">
        <v>3359</v>
      </c>
      <c r="D383" s="1850" t="s">
        <v>3360</v>
      </c>
      <c r="E383" s="1850" t="s">
        <v>3361</v>
      </c>
      <c r="F383" s="1850" t="s">
        <v>2247</v>
      </c>
      <c r="G383" s="1850" t="s">
        <v>3362</v>
      </c>
      <c r="H383" s="1850" t="s">
        <v>22</v>
      </c>
      <c r="I383" s="1850" t="s">
        <v>852</v>
      </c>
    </row>
    <row customHeight="1" ht="11.25">
      <c r="A384" s="1850" t="s">
        <v>2244</v>
      </c>
      <c r="B384" s="1850" t="s">
        <v>16</v>
      </c>
      <c r="C384" s="1850" t="s">
        <v>2765</v>
      </c>
      <c r="D384" s="1850" t="s">
        <v>2766</v>
      </c>
      <c r="E384" s="1850" t="s">
        <v>2767</v>
      </c>
      <c r="F384" s="1850" t="s">
        <v>2247</v>
      </c>
      <c r="G384" s="1850" t="s">
        <v>2768</v>
      </c>
      <c r="H384" s="1850" t="s">
        <v>22</v>
      </c>
      <c r="I384" s="1850" t="s">
        <v>852</v>
      </c>
    </row>
    <row customHeight="1" ht="11.25">
      <c r="A385" s="1850" t="s">
        <v>2244</v>
      </c>
      <c r="B385" s="1850" t="s">
        <v>16</v>
      </c>
      <c r="C385" s="1850" t="s">
        <v>2773</v>
      </c>
      <c r="D385" s="1850" t="s">
        <v>2774</v>
      </c>
      <c r="E385" s="1850" t="s">
        <v>2775</v>
      </c>
      <c r="F385" s="1850" t="s">
        <v>2432</v>
      </c>
      <c r="G385" s="1850" t="s">
        <v>2776</v>
      </c>
      <c r="H385" s="1850" t="s">
        <v>22</v>
      </c>
      <c r="I385" s="1850" t="s">
        <v>852</v>
      </c>
    </row>
    <row customHeight="1" ht="11.25">
      <c r="A386" s="1850" t="s">
        <v>2244</v>
      </c>
      <c r="B386" s="1850" t="s">
        <v>16</v>
      </c>
      <c r="C386" s="1850" t="s">
        <v>3363</v>
      </c>
      <c r="D386" s="1850" t="s">
        <v>3364</v>
      </c>
      <c r="E386" s="1850" t="s">
        <v>3365</v>
      </c>
      <c r="F386" s="1850" t="s">
        <v>2623</v>
      </c>
      <c r="G386" s="1850" t="s">
        <v>3366</v>
      </c>
      <c r="H386" s="1850" t="s">
        <v>22</v>
      </c>
      <c r="I386" s="1850" t="s">
        <v>852</v>
      </c>
    </row>
    <row customHeight="1" ht="11.25">
      <c r="A387" s="1850" t="s">
        <v>2244</v>
      </c>
      <c r="B387" s="1850" t="s">
        <v>16</v>
      </c>
      <c r="C387" s="1850" t="s">
        <v>3367</v>
      </c>
      <c r="D387" s="1850" t="s">
        <v>3368</v>
      </c>
      <c r="E387" s="1850" t="s">
        <v>3369</v>
      </c>
      <c r="F387" s="1850" t="s">
        <v>2251</v>
      </c>
      <c r="G387" s="1850" t="s">
        <v>2652</v>
      </c>
      <c r="H387" s="1850" t="s">
        <v>22</v>
      </c>
      <c r="I387" s="1850" t="s">
        <v>852</v>
      </c>
    </row>
    <row customHeight="1" ht="11.25">
      <c r="A388" s="1850" t="s">
        <v>2244</v>
      </c>
      <c r="B388" s="1850" t="s">
        <v>16</v>
      </c>
      <c r="C388" s="1850" t="s">
        <v>3370</v>
      </c>
      <c r="D388" s="1850" t="s">
        <v>3371</v>
      </c>
      <c r="E388" s="1850" t="s">
        <v>3372</v>
      </c>
      <c r="F388" s="1850" t="s">
        <v>51</v>
      </c>
      <c r="G388" s="1850" t="s">
        <v>22</v>
      </c>
      <c r="H388" s="1850" t="s">
        <v>22</v>
      </c>
      <c r="I388" s="1850" t="s">
        <v>852</v>
      </c>
    </row>
    <row customHeight="1" ht="11.25">
      <c r="A389" s="1850" t="s">
        <v>2244</v>
      </c>
      <c r="B389" s="1850" t="s">
        <v>16</v>
      </c>
      <c r="C389" s="1850" t="s">
        <v>2777</v>
      </c>
      <c r="D389" s="1850" t="s">
        <v>2778</v>
      </c>
      <c r="E389" s="1850" t="s">
        <v>2779</v>
      </c>
      <c r="F389" s="1850" t="s">
        <v>2623</v>
      </c>
      <c r="G389" s="1850" t="s">
        <v>2780</v>
      </c>
      <c r="H389" s="1850" t="s">
        <v>22</v>
      </c>
      <c r="I389" s="1850" t="s">
        <v>852</v>
      </c>
    </row>
    <row customHeight="1" ht="11.25">
      <c r="A390" s="1850" t="s">
        <v>2244</v>
      </c>
      <c r="B390" s="1850" t="s">
        <v>16</v>
      </c>
      <c r="C390" s="1850" t="s">
        <v>2791</v>
      </c>
      <c r="D390" s="1850" t="s">
        <v>2792</v>
      </c>
      <c r="E390" s="1850" t="s">
        <v>2793</v>
      </c>
      <c r="F390" s="1850" t="s">
        <v>2432</v>
      </c>
      <c r="G390" s="1850" t="s">
        <v>2794</v>
      </c>
      <c r="H390" s="1850" t="s">
        <v>22</v>
      </c>
      <c r="I390" s="1850" t="s">
        <v>852</v>
      </c>
    </row>
    <row customHeight="1" ht="11.25">
      <c r="A391" s="1850" t="s">
        <v>2244</v>
      </c>
      <c r="B391" s="1850" t="s">
        <v>16</v>
      </c>
      <c r="C391" s="1850" t="s">
        <v>2795</v>
      </c>
      <c r="D391" s="1850" t="s">
        <v>2796</v>
      </c>
      <c r="E391" s="1850" t="s">
        <v>2797</v>
      </c>
      <c r="F391" s="1850" t="s">
        <v>2423</v>
      </c>
      <c r="G391" s="1850" t="s">
        <v>2798</v>
      </c>
      <c r="H391" s="1850" t="s">
        <v>22</v>
      </c>
      <c r="I391" s="1850" t="s">
        <v>852</v>
      </c>
    </row>
    <row customHeight="1" ht="11.25">
      <c r="A392" s="1850" t="s">
        <v>2244</v>
      </c>
      <c r="B392" s="1850" t="s">
        <v>16</v>
      </c>
      <c r="C392" s="1850" t="s">
        <v>3373</v>
      </c>
      <c r="D392" s="1850" t="s">
        <v>3374</v>
      </c>
      <c r="E392" s="1850" t="s">
        <v>3375</v>
      </c>
      <c r="F392" s="1850" t="s">
        <v>2247</v>
      </c>
      <c r="G392" s="1850" t="s">
        <v>3376</v>
      </c>
      <c r="H392" s="1850" t="s">
        <v>22</v>
      </c>
      <c r="I392" s="1850" t="s">
        <v>852</v>
      </c>
    </row>
    <row customHeight="1" ht="11.25">
      <c r="A393" s="1850" t="s">
        <v>2244</v>
      </c>
      <c r="B393" s="1850" t="s">
        <v>16</v>
      </c>
      <c r="C393" s="1850" t="s">
        <v>3377</v>
      </c>
      <c r="D393" s="1850" t="s">
        <v>3378</v>
      </c>
      <c r="E393" s="1850" t="s">
        <v>3379</v>
      </c>
      <c r="F393" s="1850" t="s">
        <v>2623</v>
      </c>
      <c r="G393" s="1850" t="s">
        <v>3380</v>
      </c>
      <c r="H393" s="1850" t="s">
        <v>22</v>
      </c>
      <c r="I393" s="1850" t="s">
        <v>852</v>
      </c>
    </row>
    <row customHeight="1" ht="11.25">
      <c r="A394" s="1850" t="s">
        <v>2244</v>
      </c>
      <c r="B394" s="1850" t="s">
        <v>16</v>
      </c>
      <c r="C394" s="1850" t="s">
        <v>2803</v>
      </c>
      <c r="D394" s="1850" t="s">
        <v>2804</v>
      </c>
      <c r="E394" s="1850" t="s">
        <v>2805</v>
      </c>
      <c r="F394" s="1850" t="s">
        <v>2251</v>
      </c>
      <c r="G394" s="1850" t="s">
        <v>2806</v>
      </c>
      <c r="H394" s="1850" t="s">
        <v>22</v>
      </c>
      <c r="I394" s="1850" t="s">
        <v>852</v>
      </c>
    </row>
    <row customHeight="1" ht="11.25">
      <c r="A395" s="1850" t="s">
        <v>2244</v>
      </c>
      <c r="B395" s="1850" t="s">
        <v>16</v>
      </c>
      <c r="C395" s="1850" t="s">
        <v>2837</v>
      </c>
      <c r="D395" s="1850" t="s">
        <v>2838</v>
      </c>
      <c r="E395" s="1850" t="s">
        <v>2839</v>
      </c>
      <c r="F395" s="1850" t="s">
        <v>2464</v>
      </c>
      <c r="G395" s="1850" t="s">
        <v>2840</v>
      </c>
      <c r="H395" s="1850" t="s">
        <v>22</v>
      </c>
      <c r="I395" s="1850" t="s">
        <v>852</v>
      </c>
    </row>
    <row customHeight="1" ht="11.25">
      <c r="A396" s="1850" t="s">
        <v>2244</v>
      </c>
      <c r="B396" s="1850" t="s">
        <v>16</v>
      </c>
      <c r="C396" s="1850" t="s">
        <v>3381</v>
      </c>
      <c r="D396" s="1850" t="s">
        <v>3382</v>
      </c>
      <c r="E396" s="1850" t="s">
        <v>3383</v>
      </c>
      <c r="F396" s="1850" t="s">
        <v>2247</v>
      </c>
      <c r="G396" s="1850" t="s">
        <v>3384</v>
      </c>
      <c r="H396" s="1850" t="s">
        <v>22</v>
      </c>
      <c r="I396" s="1850" t="s">
        <v>852</v>
      </c>
    </row>
    <row customHeight="1" ht="11.25">
      <c r="A397" s="1850" t="s">
        <v>2244</v>
      </c>
      <c r="B397" s="1850" t="s">
        <v>16</v>
      </c>
      <c r="C397" s="1850" t="s">
        <v>3385</v>
      </c>
      <c r="D397" s="1850" t="s">
        <v>3386</v>
      </c>
      <c r="E397" s="1850" t="s">
        <v>3387</v>
      </c>
      <c r="F397" s="1850" t="s">
        <v>2583</v>
      </c>
      <c r="G397" s="1850" t="s">
        <v>3388</v>
      </c>
      <c r="H397" s="1850" t="s">
        <v>22</v>
      </c>
      <c r="I397" s="1850" t="s">
        <v>852</v>
      </c>
    </row>
    <row customHeight="1" ht="11.25">
      <c r="A398" s="1850" t="s">
        <v>2244</v>
      </c>
      <c r="B398" s="1850" t="s">
        <v>16</v>
      </c>
      <c r="C398" s="1850" t="s">
        <v>3389</v>
      </c>
      <c r="D398" s="1850" t="s">
        <v>3390</v>
      </c>
      <c r="E398" s="1850" t="s">
        <v>3391</v>
      </c>
      <c r="F398" s="1850" t="s">
        <v>2247</v>
      </c>
      <c r="G398" s="1850" t="s">
        <v>3392</v>
      </c>
      <c r="H398" s="1850" t="s">
        <v>22</v>
      </c>
      <c r="I398" s="1850" t="s">
        <v>852</v>
      </c>
    </row>
    <row customHeight="1" ht="11.25">
      <c r="A399" s="1850" t="s">
        <v>2244</v>
      </c>
      <c r="B399" s="1850" t="s">
        <v>16</v>
      </c>
      <c r="C399" s="1850" t="s">
        <v>2872</v>
      </c>
      <c r="D399" s="1850" t="s">
        <v>2873</v>
      </c>
      <c r="E399" s="1850" t="s">
        <v>2874</v>
      </c>
      <c r="F399" s="1850" t="s">
        <v>2428</v>
      </c>
      <c r="G399" s="1850" t="s">
        <v>2875</v>
      </c>
      <c r="H399" s="1850" t="s">
        <v>22</v>
      </c>
      <c r="I399" s="1850" t="s">
        <v>852</v>
      </c>
    </row>
    <row customHeight="1" ht="11.25">
      <c r="A400" s="1850" t="s">
        <v>2244</v>
      </c>
      <c r="B400" s="1850" t="s">
        <v>16</v>
      </c>
      <c r="C400" s="1850" t="s">
        <v>3393</v>
      </c>
      <c r="D400" s="1850" t="s">
        <v>3394</v>
      </c>
      <c r="E400" s="1850" t="s">
        <v>3395</v>
      </c>
      <c r="F400" s="1850" t="s">
        <v>2247</v>
      </c>
      <c r="G400" s="1850" t="s">
        <v>3396</v>
      </c>
      <c r="H400" s="1850" t="s">
        <v>22</v>
      </c>
      <c r="I400" s="1850" t="s">
        <v>852</v>
      </c>
    </row>
    <row customHeight="1" ht="11.25">
      <c r="A401" s="1850" t="s">
        <v>2244</v>
      </c>
      <c r="B401" s="1850" t="s">
        <v>16</v>
      </c>
      <c r="C401" s="1850" t="s">
        <v>3397</v>
      </c>
      <c r="D401" s="1850" t="s">
        <v>3398</v>
      </c>
      <c r="E401" s="1850" t="s">
        <v>3399</v>
      </c>
      <c r="F401" s="1850" t="s">
        <v>2247</v>
      </c>
      <c r="G401" s="1850" t="s">
        <v>3400</v>
      </c>
      <c r="H401" s="1850" t="s">
        <v>22</v>
      </c>
      <c r="I401" s="1850" t="s">
        <v>852</v>
      </c>
    </row>
    <row customHeight="1" ht="11.25">
      <c r="A402" s="1850" t="s">
        <v>2244</v>
      </c>
      <c r="B402" s="1850" t="s">
        <v>16</v>
      </c>
      <c r="C402" s="1850" t="s">
        <v>2880</v>
      </c>
      <c r="D402" s="1850" t="s">
        <v>2881</v>
      </c>
      <c r="E402" s="1850" t="s">
        <v>2882</v>
      </c>
      <c r="F402" s="1850" t="s">
        <v>2558</v>
      </c>
      <c r="G402" s="1850" t="s">
        <v>2883</v>
      </c>
      <c r="H402" s="1850" t="s">
        <v>22</v>
      </c>
      <c r="I402" s="1850" t="s">
        <v>852</v>
      </c>
    </row>
    <row customHeight="1" ht="11.25">
      <c r="A403" s="1850" t="s">
        <v>2244</v>
      </c>
      <c r="B403" s="1850" t="s">
        <v>16</v>
      </c>
      <c r="C403" s="1850" t="s">
        <v>2884</v>
      </c>
      <c r="D403" s="1850" t="s">
        <v>2885</v>
      </c>
      <c r="E403" s="1850" t="s">
        <v>2886</v>
      </c>
      <c r="F403" s="1850" t="s">
        <v>2870</v>
      </c>
      <c r="G403" s="1850" t="s">
        <v>2887</v>
      </c>
      <c r="H403" s="1850" t="s">
        <v>22</v>
      </c>
      <c r="I403" s="1850" t="s">
        <v>852</v>
      </c>
    </row>
    <row customHeight="1" ht="11.25">
      <c r="A404" s="1850" t="s">
        <v>2244</v>
      </c>
      <c r="B404" s="1850" t="s">
        <v>16</v>
      </c>
      <c r="C404" s="1850" t="s">
        <v>2888</v>
      </c>
      <c r="D404" s="1850" t="s">
        <v>2889</v>
      </c>
      <c r="E404" s="1850" t="s">
        <v>2890</v>
      </c>
      <c r="F404" s="1850" t="s">
        <v>2464</v>
      </c>
      <c r="G404" s="1850" t="s">
        <v>2891</v>
      </c>
      <c r="H404" s="1850" t="s">
        <v>22</v>
      </c>
      <c r="I404" s="1850" t="s">
        <v>852</v>
      </c>
    </row>
    <row customHeight="1" ht="11.25">
      <c r="A405" s="1850" t="s">
        <v>2244</v>
      </c>
      <c r="B405" s="1850" t="s">
        <v>16</v>
      </c>
      <c r="C405" s="1850" t="s">
        <v>2892</v>
      </c>
      <c r="D405" s="1850" t="s">
        <v>2893</v>
      </c>
      <c r="E405" s="1850" t="s">
        <v>2894</v>
      </c>
      <c r="F405" s="1850" t="s">
        <v>2410</v>
      </c>
      <c r="G405" s="1850" t="s">
        <v>2895</v>
      </c>
      <c r="H405" s="1850" t="s">
        <v>22</v>
      </c>
      <c r="I405" s="1850" t="s">
        <v>852</v>
      </c>
    </row>
    <row customHeight="1" ht="11.25">
      <c r="A406" s="1850" t="s">
        <v>2244</v>
      </c>
      <c r="B406" s="1850" t="s">
        <v>16</v>
      </c>
      <c r="C406" s="1850" t="s">
        <v>2896</v>
      </c>
      <c r="D406" s="1850" t="s">
        <v>2897</v>
      </c>
      <c r="E406" s="1850" t="s">
        <v>2898</v>
      </c>
      <c r="F406" s="1850" t="s">
        <v>2251</v>
      </c>
      <c r="G406" s="1850" t="s">
        <v>2899</v>
      </c>
      <c r="H406" s="1850" t="s">
        <v>22</v>
      </c>
      <c r="I406" s="1850" t="s">
        <v>852</v>
      </c>
    </row>
    <row customHeight="1" ht="11.25">
      <c r="A407" s="1850" t="s">
        <v>2244</v>
      </c>
      <c r="B407" s="1850" t="s">
        <v>16</v>
      </c>
      <c r="C407" s="1850" t="s">
        <v>2900</v>
      </c>
      <c r="D407" s="1850" t="s">
        <v>2901</v>
      </c>
      <c r="E407" s="1850" t="s">
        <v>2902</v>
      </c>
      <c r="F407" s="1850" t="s">
        <v>2432</v>
      </c>
      <c r="G407" s="1850" t="s">
        <v>2903</v>
      </c>
      <c r="H407" s="1850" t="s">
        <v>22</v>
      </c>
      <c r="I407" s="1850" t="s">
        <v>852</v>
      </c>
    </row>
    <row customHeight="1" ht="11.25">
      <c r="A408" s="1850" t="s">
        <v>2244</v>
      </c>
      <c r="B408" s="1850" t="s">
        <v>16</v>
      </c>
      <c r="C408" s="1850" t="s">
        <v>2912</v>
      </c>
      <c r="D408" s="1850" t="s">
        <v>2913</v>
      </c>
      <c r="E408" s="1850" t="s">
        <v>2914</v>
      </c>
      <c r="F408" s="1850" t="s">
        <v>2247</v>
      </c>
      <c r="G408" s="1850" t="s">
        <v>2915</v>
      </c>
      <c r="H408" s="1850" t="s">
        <v>22</v>
      </c>
      <c r="I408" s="1850" t="s">
        <v>852</v>
      </c>
    </row>
    <row customHeight="1" ht="11.25">
      <c r="A409" s="1850" t="s">
        <v>2244</v>
      </c>
      <c r="B409" s="1850" t="s">
        <v>16</v>
      </c>
      <c r="C409" s="1850" t="s">
        <v>3401</v>
      </c>
      <c r="D409" s="1850" t="s">
        <v>3402</v>
      </c>
      <c r="E409" s="1850" t="s">
        <v>3403</v>
      </c>
      <c r="F409" s="1850" t="s">
        <v>2423</v>
      </c>
      <c r="G409" s="1850" t="s">
        <v>3404</v>
      </c>
      <c r="H409" s="1850" t="s">
        <v>22</v>
      </c>
      <c r="I409" s="1850" t="s">
        <v>852</v>
      </c>
    </row>
    <row customHeight="1" ht="11.25">
      <c r="A410" s="1850" t="s">
        <v>2244</v>
      </c>
      <c r="B410" s="1850" t="s">
        <v>16</v>
      </c>
      <c r="C410" s="1850" t="s">
        <v>2924</v>
      </c>
      <c r="D410" s="1850" t="s">
        <v>2925</v>
      </c>
      <c r="E410" s="1850" t="s">
        <v>2926</v>
      </c>
      <c r="F410" s="1850" t="s">
        <v>2583</v>
      </c>
      <c r="G410" s="1850" t="s">
        <v>2927</v>
      </c>
      <c r="H410" s="1850" t="s">
        <v>22</v>
      </c>
      <c r="I410" s="1850" t="s">
        <v>852</v>
      </c>
    </row>
    <row customHeight="1" ht="11.25">
      <c r="A411" s="1850" t="s">
        <v>2244</v>
      </c>
      <c r="B411" s="1850" t="s">
        <v>16</v>
      </c>
      <c r="C411" s="1850" t="s">
        <v>2928</v>
      </c>
      <c r="D411" s="1850" t="s">
        <v>2929</v>
      </c>
      <c r="E411" s="1850" t="s">
        <v>2930</v>
      </c>
      <c r="F411" s="1850" t="s">
        <v>2464</v>
      </c>
      <c r="G411" s="1850" t="s">
        <v>2931</v>
      </c>
      <c r="H411" s="1850" t="s">
        <v>22</v>
      </c>
      <c r="I411" s="1850" t="s">
        <v>852</v>
      </c>
    </row>
    <row customHeight="1" ht="11.25">
      <c r="A412" s="1850" t="s">
        <v>2244</v>
      </c>
      <c r="B412" s="1850" t="s">
        <v>16</v>
      </c>
      <c r="C412" s="1850" t="s">
        <v>2948</v>
      </c>
      <c r="D412" s="1850" t="s">
        <v>2949</v>
      </c>
      <c r="E412" s="1850" t="s">
        <v>2950</v>
      </c>
      <c r="F412" s="1850" t="s">
        <v>2399</v>
      </c>
      <c r="G412" s="1850" t="s">
        <v>2951</v>
      </c>
      <c r="H412" s="1850" t="s">
        <v>22</v>
      </c>
      <c r="I412" s="1850" t="s">
        <v>852</v>
      </c>
    </row>
    <row customHeight="1" ht="11.25">
      <c r="A413" s="1850" t="s">
        <v>2244</v>
      </c>
      <c r="B413" s="1850" t="s">
        <v>16</v>
      </c>
      <c r="C413" s="1850" t="s">
        <v>2999</v>
      </c>
      <c r="D413" s="1850" t="s">
        <v>3000</v>
      </c>
      <c r="E413" s="1850" t="s">
        <v>3001</v>
      </c>
      <c r="F413" s="1850" t="s">
        <v>2464</v>
      </c>
      <c r="G413" s="1850" t="s">
        <v>3002</v>
      </c>
      <c r="H413" s="1850" t="s">
        <v>3003</v>
      </c>
      <c r="I413" s="1850" t="s">
        <v>852</v>
      </c>
    </row>
    <row customHeight="1" ht="11.25">
      <c r="A414" s="1850" t="s">
        <v>2244</v>
      </c>
      <c r="B414" s="1850" t="s">
        <v>16</v>
      </c>
      <c r="C414" s="1850" t="s">
        <v>3405</v>
      </c>
      <c r="D414" s="1850" t="s">
        <v>3406</v>
      </c>
      <c r="E414" s="1850" t="s">
        <v>3407</v>
      </c>
      <c r="F414" s="1850" t="s">
        <v>2247</v>
      </c>
      <c r="G414" s="1850" t="s">
        <v>3408</v>
      </c>
      <c r="H414" s="1850" t="s">
        <v>22</v>
      </c>
      <c r="I414" s="1850" t="s">
        <v>852</v>
      </c>
    </row>
    <row customHeight="1" ht="11.25">
      <c r="A415" s="1850" t="s">
        <v>2244</v>
      </c>
      <c r="B415" s="1850" t="s">
        <v>16</v>
      </c>
      <c r="C415" s="1850" t="s">
        <v>3409</v>
      </c>
      <c r="D415" s="1850" t="s">
        <v>3410</v>
      </c>
      <c r="E415" s="1850" t="s">
        <v>3411</v>
      </c>
      <c r="F415" s="1850" t="s">
        <v>2583</v>
      </c>
      <c r="G415" s="1850" t="s">
        <v>3412</v>
      </c>
      <c r="H415" s="1850" t="s">
        <v>22</v>
      </c>
      <c r="I415" s="1850" t="s">
        <v>852</v>
      </c>
    </row>
    <row customHeight="1" ht="11.25">
      <c r="A416" s="1850" t="s">
        <v>2244</v>
      </c>
      <c r="B416" s="1850" t="s">
        <v>16</v>
      </c>
      <c r="C416" s="1850" t="s">
        <v>3413</v>
      </c>
      <c r="D416" s="1850" t="s">
        <v>3414</v>
      </c>
      <c r="E416" s="1850" t="s">
        <v>3415</v>
      </c>
      <c r="F416" s="1850" t="s">
        <v>2364</v>
      </c>
      <c r="G416" s="1850" t="s">
        <v>3416</v>
      </c>
      <c r="H416" s="1850" t="s">
        <v>22</v>
      </c>
      <c r="I416" s="1850" t="s">
        <v>852</v>
      </c>
    </row>
    <row customHeight="1" ht="11.25">
      <c r="A417" s="1850" t="s">
        <v>2244</v>
      </c>
      <c r="B417" s="1850" t="s">
        <v>16</v>
      </c>
      <c r="C417" s="1850" t="s">
        <v>3012</v>
      </c>
      <c r="D417" s="1850" t="s">
        <v>3013</v>
      </c>
      <c r="E417" s="1850" t="s">
        <v>3014</v>
      </c>
      <c r="F417" s="1850" t="s">
        <v>3015</v>
      </c>
      <c r="G417" s="1850" t="s">
        <v>3016</v>
      </c>
      <c r="H417" s="1850" t="s">
        <v>22</v>
      </c>
      <c r="I417" s="1850" t="s">
        <v>852</v>
      </c>
    </row>
    <row customHeight="1" ht="11.25">
      <c r="A418" s="1850" t="s">
        <v>2244</v>
      </c>
      <c r="B418" s="1850" t="s">
        <v>16</v>
      </c>
      <c r="C418" s="1850" t="s">
        <v>3017</v>
      </c>
      <c r="D418" s="1850" t="s">
        <v>3013</v>
      </c>
      <c r="E418" s="1850" t="s">
        <v>3014</v>
      </c>
      <c r="F418" s="1850" t="s">
        <v>3018</v>
      </c>
      <c r="G418" s="1850" t="s">
        <v>22</v>
      </c>
      <c r="H418" s="1850" t="s">
        <v>22</v>
      </c>
      <c r="I418" s="1850" t="s">
        <v>852</v>
      </c>
    </row>
    <row customHeight="1" ht="11.25">
      <c r="A419" s="1850" t="s">
        <v>2244</v>
      </c>
      <c r="B419" s="1850" t="s">
        <v>16</v>
      </c>
      <c r="C419" s="1850" t="s">
        <v>3019</v>
      </c>
      <c r="D419" s="1850" t="s">
        <v>3020</v>
      </c>
      <c r="E419" s="1850" t="s">
        <v>3021</v>
      </c>
      <c r="F419" s="1850" t="s">
        <v>3022</v>
      </c>
      <c r="G419" s="1850" t="s">
        <v>3023</v>
      </c>
      <c r="H419" s="1850" t="s">
        <v>22</v>
      </c>
      <c r="I419" s="1850" t="s">
        <v>852</v>
      </c>
    </row>
    <row customHeight="1" ht="11.25">
      <c r="A420" s="1850" t="s">
        <v>2244</v>
      </c>
      <c r="B420" s="1850" t="s">
        <v>16</v>
      </c>
      <c r="C420" s="1850" t="s">
        <v>3024</v>
      </c>
      <c r="D420" s="1850" t="s">
        <v>3025</v>
      </c>
      <c r="E420" s="1850" t="s">
        <v>3026</v>
      </c>
      <c r="F420" s="1850" t="s">
        <v>2423</v>
      </c>
      <c r="G420" s="1850" t="s">
        <v>3027</v>
      </c>
      <c r="H420" s="1850" t="s">
        <v>22</v>
      </c>
      <c r="I420" s="1850" t="s">
        <v>852</v>
      </c>
    </row>
    <row customHeight="1" ht="11.25">
      <c r="A421" s="1850" t="s">
        <v>2244</v>
      </c>
      <c r="B421" s="1850" t="s">
        <v>16</v>
      </c>
      <c r="C421" s="1850" t="s">
        <v>3032</v>
      </c>
      <c r="D421" s="1850" t="s">
        <v>3033</v>
      </c>
      <c r="E421" s="1850" t="s">
        <v>2269</v>
      </c>
      <c r="F421" s="1850" t="s">
        <v>3034</v>
      </c>
      <c r="G421" s="1850" t="s">
        <v>2270</v>
      </c>
      <c r="H421" s="1850" t="s">
        <v>22</v>
      </c>
      <c r="I421" s="1850" t="s">
        <v>852</v>
      </c>
    </row>
    <row customHeight="1" ht="11.25">
      <c r="A422" s="1850" t="s">
        <v>2244</v>
      </c>
      <c r="B422" s="1850" t="s">
        <v>16</v>
      </c>
      <c r="C422" s="1850" t="s">
        <v>3043</v>
      </c>
      <c r="D422" s="1850" t="s">
        <v>3044</v>
      </c>
      <c r="E422" s="1850" t="s">
        <v>3045</v>
      </c>
      <c r="F422" s="1850" t="s">
        <v>51</v>
      </c>
      <c r="G422" s="1850" t="s">
        <v>2680</v>
      </c>
      <c r="H422" s="1850" t="s">
        <v>22</v>
      </c>
      <c r="I422" s="1850" t="s">
        <v>852</v>
      </c>
    </row>
    <row customHeight="1" ht="11.25">
      <c r="A423" s="1850" t="s">
        <v>2244</v>
      </c>
      <c r="B423" s="1850" t="s">
        <v>16</v>
      </c>
      <c r="C423" s="1850" t="s">
        <v>3053</v>
      </c>
      <c r="D423" s="1850" t="s">
        <v>3054</v>
      </c>
      <c r="E423" s="1850" t="s">
        <v>2330</v>
      </c>
      <c r="F423" s="1850" t="s">
        <v>3055</v>
      </c>
      <c r="G423" s="1850" t="s">
        <v>22</v>
      </c>
      <c r="H423" s="1850" t="s">
        <v>22</v>
      </c>
      <c r="I423" s="1850" t="s">
        <v>852</v>
      </c>
    </row>
    <row customHeight="1" ht="11.25">
      <c r="A424" s="1850" t="s">
        <v>2244</v>
      </c>
      <c r="B424" s="1850" t="s">
        <v>16</v>
      </c>
      <c r="C424" s="1850" t="s">
        <v>3056</v>
      </c>
      <c r="D424" s="1850" t="s">
        <v>3057</v>
      </c>
      <c r="E424" s="1850" t="s">
        <v>3058</v>
      </c>
      <c r="F424" s="1850" t="s">
        <v>3059</v>
      </c>
      <c r="G424" s="1850" t="s">
        <v>3060</v>
      </c>
      <c r="H424" s="1850" t="s">
        <v>22</v>
      </c>
      <c r="I424" s="1850" t="s">
        <v>852</v>
      </c>
    </row>
    <row customHeight="1" ht="11.25">
      <c r="A425" s="1850" t="s">
        <v>2244</v>
      </c>
      <c r="B425" s="1850" t="s">
        <v>16</v>
      </c>
      <c r="C425" s="1850" t="s">
        <v>3061</v>
      </c>
      <c r="D425" s="1850" t="s">
        <v>3062</v>
      </c>
      <c r="E425" s="1850" t="s">
        <v>3058</v>
      </c>
      <c r="F425" s="1850" t="s">
        <v>2399</v>
      </c>
      <c r="G425" s="1850" t="s">
        <v>3063</v>
      </c>
      <c r="H425" s="1850" t="s">
        <v>22</v>
      </c>
      <c r="I425" s="1850" t="s">
        <v>852</v>
      </c>
    </row>
    <row customHeight="1" ht="11.25">
      <c r="A426" s="1850" t="s">
        <v>2244</v>
      </c>
      <c r="B426" s="1850" t="s">
        <v>16</v>
      </c>
      <c r="C426" s="1850" t="s">
        <v>3068</v>
      </c>
      <c r="D426" s="1850" t="s">
        <v>3069</v>
      </c>
      <c r="E426" s="1850" t="s">
        <v>2269</v>
      </c>
      <c r="F426" s="1850" t="s">
        <v>3070</v>
      </c>
      <c r="G426" s="1850" t="s">
        <v>22</v>
      </c>
      <c r="H426" s="1850" t="s">
        <v>22</v>
      </c>
      <c r="I426" s="1850" t="s">
        <v>852</v>
      </c>
    </row>
    <row customHeight="1" ht="11.25">
      <c r="A427" s="1850" t="s">
        <v>2244</v>
      </c>
      <c r="B427" s="1850" t="s">
        <v>16</v>
      </c>
      <c r="C427" s="1850" t="s">
        <v>3075</v>
      </c>
      <c r="D427" s="1850" t="s">
        <v>3076</v>
      </c>
      <c r="E427" s="1850" t="s">
        <v>3077</v>
      </c>
      <c r="F427" s="1850" t="s">
        <v>3078</v>
      </c>
      <c r="G427" s="1850" t="s">
        <v>3079</v>
      </c>
      <c r="H427" s="1850" t="s">
        <v>22</v>
      </c>
      <c r="I427" s="1850" t="s">
        <v>852</v>
      </c>
    </row>
    <row customHeight="1" ht="11.25">
      <c r="A428" s="1850" t="s">
        <v>2244</v>
      </c>
      <c r="B428" s="1850" t="s">
        <v>16</v>
      </c>
      <c r="C428" s="1850" t="s">
        <v>3080</v>
      </c>
      <c r="D428" s="1850" t="s">
        <v>3081</v>
      </c>
      <c r="E428" s="1850" t="s">
        <v>3082</v>
      </c>
      <c r="F428" s="1850" t="s">
        <v>2428</v>
      </c>
      <c r="G428" s="1850" t="s">
        <v>3083</v>
      </c>
      <c r="H428" s="1850" t="s">
        <v>22</v>
      </c>
      <c r="I428" s="1850" t="s">
        <v>852</v>
      </c>
    </row>
    <row customHeight="1" ht="11.25">
      <c r="A429" s="1850" t="s">
        <v>2244</v>
      </c>
      <c r="B429" s="1850" t="s">
        <v>16</v>
      </c>
      <c r="C429" s="1850" t="s">
        <v>3101</v>
      </c>
      <c r="D429" s="1850" t="s">
        <v>3102</v>
      </c>
      <c r="E429" s="1850" t="s">
        <v>3103</v>
      </c>
      <c r="F429" s="1850" t="s">
        <v>2432</v>
      </c>
      <c r="G429" s="1850" t="s">
        <v>3104</v>
      </c>
      <c r="H429" s="1850" t="s">
        <v>22</v>
      </c>
      <c r="I429" s="1850" t="s">
        <v>852</v>
      </c>
    </row>
    <row customHeight="1" ht="11.25">
      <c r="A430" s="1850" t="s">
        <v>2244</v>
      </c>
      <c r="B430" s="1850" t="s">
        <v>16</v>
      </c>
      <c r="C430" s="1850" t="s">
        <v>3105</v>
      </c>
      <c r="D430" s="1850" t="s">
        <v>3106</v>
      </c>
      <c r="E430" s="1850" t="s">
        <v>3107</v>
      </c>
      <c r="F430" s="1850" t="s">
        <v>2432</v>
      </c>
      <c r="G430" s="1850" t="s">
        <v>3108</v>
      </c>
      <c r="H430" s="1850" t="s">
        <v>22</v>
      </c>
      <c r="I430" s="1850" t="s">
        <v>852</v>
      </c>
    </row>
    <row customHeight="1" ht="11.25">
      <c r="A431" s="1850" t="s">
        <v>2244</v>
      </c>
      <c r="B431" s="1850" t="s">
        <v>16</v>
      </c>
      <c r="C431" s="1850" t="s">
        <v>22</v>
      </c>
      <c r="D431" s="1850" t="s">
        <v>2245</v>
      </c>
      <c r="E431" s="1850" t="s">
        <v>2246</v>
      </c>
      <c r="F431" s="1850" t="s">
        <v>2247</v>
      </c>
      <c r="G431" s="1850" t="s">
        <v>22</v>
      </c>
      <c r="H431" s="1850" t="s">
        <v>22</v>
      </c>
      <c r="I431" s="1850" t="s">
        <v>905</v>
      </c>
    </row>
    <row customHeight="1" ht="11.25">
      <c r="A432" s="1850" t="s">
        <v>2244</v>
      </c>
      <c r="B432" s="1850" t="s">
        <v>16</v>
      </c>
      <c r="C432" s="1850" t="s">
        <v>2257</v>
      </c>
      <c r="D432" s="1850" t="s">
        <v>2258</v>
      </c>
      <c r="E432" s="1850" t="s">
        <v>2259</v>
      </c>
      <c r="F432" s="1850" t="s">
        <v>2260</v>
      </c>
      <c r="G432" s="1850" t="s">
        <v>2261</v>
      </c>
      <c r="H432" s="1850" t="s">
        <v>22</v>
      </c>
      <c r="I432" s="1850" t="s">
        <v>905</v>
      </c>
    </row>
    <row customHeight="1" ht="11.25">
      <c r="A433" s="1850" t="s">
        <v>2244</v>
      </c>
      <c r="B433" s="1850" t="s">
        <v>16</v>
      </c>
      <c r="C433" s="1850" t="s">
        <v>2262</v>
      </c>
      <c r="D433" s="1850" t="s">
        <v>2263</v>
      </c>
      <c r="E433" s="1850" t="s">
        <v>2264</v>
      </c>
      <c r="F433" s="1850" t="s">
        <v>2265</v>
      </c>
      <c r="G433" s="1850" t="s">
        <v>2266</v>
      </c>
      <c r="H433" s="1850" t="s">
        <v>22</v>
      </c>
      <c r="I433" s="1850" t="s">
        <v>905</v>
      </c>
    </row>
    <row customHeight="1" ht="11.25">
      <c r="A434" s="1850" t="s">
        <v>2244</v>
      </c>
      <c r="B434" s="1850" t="s">
        <v>16</v>
      </c>
      <c r="C434" s="1850" t="s">
        <v>2267</v>
      </c>
      <c r="D434" s="1850" t="s">
        <v>2268</v>
      </c>
      <c r="E434" s="1850" t="s">
        <v>2269</v>
      </c>
      <c r="F434" s="1850" t="s">
        <v>2247</v>
      </c>
      <c r="G434" s="1850" t="s">
        <v>2270</v>
      </c>
      <c r="H434" s="1850" t="s">
        <v>22</v>
      </c>
      <c r="I434" s="1850" t="s">
        <v>905</v>
      </c>
    </row>
    <row customHeight="1" ht="11.25">
      <c r="A435" s="1850" t="s">
        <v>2244</v>
      </c>
      <c r="B435" s="1850" t="s">
        <v>16</v>
      </c>
      <c r="C435" s="1850" t="s">
        <v>2271</v>
      </c>
      <c r="D435" s="1850" t="s">
        <v>2272</v>
      </c>
      <c r="E435" s="1850" t="s">
        <v>2273</v>
      </c>
      <c r="F435" s="1850" t="s">
        <v>2247</v>
      </c>
      <c r="G435" s="1850" t="s">
        <v>2274</v>
      </c>
      <c r="H435" s="1850" t="s">
        <v>22</v>
      </c>
      <c r="I435" s="1850" t="s">
        <v>905</v>
      </c>
    </row>
    <row customHeight="1" ht="11.25">
      <c r="A436" s="1850" t="s">
        <v>2244</v>
      </c>
      <c r="B436" s="1850" t="s">
        <v>16</v>
      </c>
      <c r="C436" s="1850" t="s">
        <v>2287</v>
      </c>
      <c r="D436" s="1850" t="s">
        <v>2288</v>
      </c>
      <c r="E436" s="1850" t="s">
        <v>2289</v>
      </c>
      <c r="F436" s="1850" t="s">
        <v>2290</v>
      </c>
      <c r="G436" s="1850" t="s">
        <v>22</v>
      </c>
      <c r="H436" s="1850" t="s">
        <v>22</v>
      </c>
      <c r="I436" s="1850" t="s">
        <v>905</v>
      </c>
    </row>
    <row customHeight="1" ht="11.25">
      <c r="A437" s="1850" t="s">
        <v>2244</v>
      </c>
      <c r="B437" s="1850" t="s">
        <v>16</v>
      </c>
      <c r="C437" s="1850" t="s">
        <v>2291</v>
      </c>
      <c r="D437" s="1850" t="s">
        <v>2292</v>
      </c>
      <c r="E437" s="1850" t="s">
        <v>2293</v>
      </c>
      <c r="F437" s="1850" t="s">
        <v>2294</v>
      </c>
      <c r="G437" s="1850" t="s">
        <v>2295</v>
      </c>
      <c r="H437" s="1850" t="s">
        <v>22</v>
      </c>
      <c r="I437" s="1850" t="s">
        <v>905</v>
      </c>
    </row>
    <row customHeight="1" ht="11.25">
      <c r="A438" s="1850" t="s">
        <v>2244</v>
      </c>
      <c r="B438" s="1850" t="s">
        <v>16</v>
      </c>
      <c r="C438" s="1850" t="s">
        <v>2296</v>
      </c>
      <c r="D438" s="1850" t="s">
        <v>2297</v>
      </c>
      <c r="E438" s="1850" t="s">
        <v>2298</v>
      </c>
      <c r="F438" s="1850" t="s">
        <v>2299</v>
      </c>
      <c r="G438" s="1850" t="s">
        <v>2300</v>
      </c>
      <c r="H438" s="1850" t="s">
        <v>22</v>
      </c>
      <c r="I438" s="1850" t="s">
        <v>905</v>
      </c>
    </row>
    <row customHeight="1" ht="11.25">
      <c r="A439" s="1850" t="s">
        <v>2244</v>
      </c>
      <c r="B439" s="1850" t="s">
        <v>16</v>
      </c>
      <c r="C439" s="1850" t="s">
        <v>2315</v>
      </c>
      <c r="D439" s="1850" t="s">
        <v>2316</v>
      </c>
      <c r="E439" s="1850" t="s">
        <v>2317</v>
      </c>
      <c r="F439" s="1850" t="s">
        <v>51</v>
      </c>
      <c r="G439" s="1850" t="s">
        <v>2318</v>
      </c>
      <c r="H439" s="1850" t="s">
        <v>22</v>
      </c>
      <c r="I439" s="1850" t="s">
        <v>905</v>
      </c>
    </row>
    <row customHeight="1" ht="11.25">
      <c r="A440" s="1850" t="s">
        <v>2244</v>
      </c>
      <c r="B440" s="1850" t="s">
        <v>16</v>
      </c>
      <c r="C440" s="1850" t="s">
        <v>2319</v>
      </c>
      <c r="D440" s="1850" t="s">
        <v>2320</v>
      </c>
      <c r="E440" s="1850" t="s">
        <v>2321</v>
      </c>
      <c r="F440" s="1850" t="s">
        <v>2265</v>
      </c>
      <c r="G440" s="1850" t="s">
        <v>2322</v>
      </c>
      <c r="H440" s="1850" t="s">
        <v>22</v>
      </c>
      <c r="I440" s="1850" t="s">
        <v>905</v>
      </c>
    </row>
    <row customHeight="1" ht="11.25">
      <c r="A441" s="1850" t="s">
        <v>2244</v>
      </c>
      <c r="B441" s="1850" t="s">
        <v>16</v>
      </c>
      <c r="C441" s="1850" t="s">
        <v>13</v>
      </c>
      <c r="D441" s="1850" t="s">
        <v>46</v>
      </c>
      <c r="E441" s="1850" t="s">
        <v>49</v>
      </c>
      <c r="F441" s="1850" t="s">
        <v>51</v>
      </c>
      <c r="G441" s="1850" t="s">
        <v>2323</v>
      </c>
      <c r="H441" s="1850" t="s">
        <v>22</v>
      </c>
      <c r="I441" s="1850" t="s">
        <v>905</v>
      </c>
    </row>
    <row customHeight="1" ht="11.25">
      <c r="A442" s="1850" t="s">
        <v>2244</v>
      </c>
      <c r="B442" s="1850" t="s">
        <v>16</v>
      </c>
      <c r="C442" s="1850" t="s">
        <v>2348</v>
      </c>
      <c r="D442" s="1850" t="s">
        <v>2349</v>
      </c>
      <c r="E442" s="1850" t="s">
        <v>2350</v>
      </c>
      <c r="F442" s="1850" t="s">
        <v>2351</v>
      </c>
      <c r="G442" s="1850" t="s">
        <v>2352</v>
      </c>
      <c r="H442" s="1850" t="s">
        <v>22</v>
      </c>
      <c r="I442" s="1850" t="s">
        <v>905</v>
      </c>
    </row>
    <row customHeight="1" ht="11.25">
      <c r="A443" s="1850" t="s">
        <v>2244</v>
      </c>
      <c r="B443" s="1850" t="s">
        <v>16</v>
      </c>
      <c r="C443" s="1850" t="s">
        <v>2361</v>
      </c>
      <c r="D443" s="1850" t="s">
        <v>2362</v>
      </c>
      <c r="E443" s="1850" t="s">
        <v>2363</v>
      </c>
      <c r="F443" s="1850" t="s">
        <v>2364</v>
      </c>
      <c r="G443" s="1850" t="s">
        <v>2344</v>
      </c>
      <c r="H443" s="1850" t="s">
        <v>22</v>
      </c>
      <c r="I443" s="1850" t="s">
        <v>905</v>
      </c>
    </row>
    <row customHeight="1" ht="11.25">
      <c r="A444" s="1850" t="s">
        <v>2244</v>
      </c>
      <c r="B444" s="1850" t="s">
        <v>16</v>
      </c>
      <c r="C444" s="1850" t="s">
        <v>2396</v>
      </c>
      <c r="D444" s="1850" t="s">
        <v>2397</v>
      </c>
      <c r="E444" s="1850" t="s">
        <v>2398</v>
      </c>
      <c r="F444" s="1850" t="s">
        <v>2399</v>
      </c>
      <c r="G444" s="1850" t="s">
        <v>2400</v>
      </c>
      <c r="H444" s="1850" t="s">
        <v>22</v>
      </c>
      <c r="I444" s="1850" t="s">
        <v>905</v>
      </c>
    </row>
    <row customHeight="1" ht="11.25">
      <c r="A445" s="1850" t="s">
        <v>2244</v>
      </c>
      <c r="B445" s="1850" t="s">
        <v>16</v>
      </c>
      <c r="C445" s="1850" t="s">
        <v>2401</v>
      </c>
      <c r="D445" s="1850" t="s">
        <v>2402</v>
      </c>
      <c r="E445" s="1850" t="s">
        <v>2269</v>
      </c>
      <c r="F445" s="1850" t="s">
        <v>2403</v>
      </c>
      <c r="G445" s="1850" t="s">
        <v>2270</v>
      </c>
      <c r="H445" s="1850" t="s">
        <v>22</v>
      </c>
      <c r="I445" s="1850" t="s">
        <v>905</v>
      </c>
    </row>
    <row customHeight="1" ht="11.25">
      <c r="A446" s="1850" t="s">
        <v>2244</v>
      </c>
      <c r="B446" s="1850" t="s">
        <v>16</v>
      </c>
      <c r="C446" s="1850" t="s">
        <v>3144</v>
      </c>
      <c r="D446" s="1850" t="s">
        <v>3145</v>
      </c>
      <c r="E446" s="1850" t="s">
        <v>3146</v>
      </c>
      <c r="F446" s="1850" t="s">
        <v>2364</v>
      </c>
      <c r="G446" s="1850" t="s">
        <v>3011</v>
      </c>
      <c r="H446" s="1850" t="s">
        <v>22</v>
      </c>
      <c r="I446" s="1850" t="s">
        <v>905</v>
      </c>
    </row>
    <row customHeight="1" ht="11.25">
      <c r="A447" s="1850" t="s">
        <v>2244</v>
      </c>
      <c r="B447" s="1850" t="s">
        <v>16</v>
      </c>
      <c r="C447" s="1850" t="s">
        <v>3147</v>
      </c>
      <c r="D447" s="1850" t="s">
        <v>3148</v>
      </c>
      <c r="E447" s="1850" t="s">
        <v>3149</v>
      </c>
      <c r="F447" s="1850" t="s">
        <v>2299</v>
      </c>
      <c r="G447" s="1850" t="s">
        <v>2449</v>
      </c>
      <c r="H447" s="1850" t="s">
        <v>22</v>
      </c>
      <c r="I447" s="1850" t="s">
        <v>905</v>
      </c>
    </row>
    <row customHeight="1" ht="11.25">
      <c r="A448" s="1850" t="s">
        <v>2244</v>
      </c>
      <c r="B448" s="1850" t="s">
        <v>16</v>
      </c>
      <c r="C448" s="1850" t="s">
        <v>2450</v>
      </c>
      <c r="D448" s="1850" t="s">
        <v>2451</v>
      </c>
      <c r="E448" s="1850" t="s">
        <v>2452</v>
      </c>
      <c r="F448" s="1850" t="s">
        <v>2364</v>
      </c>
      <c r="G448" s="1850" t="s">
        <v>2453</v>
      </c>
      <c r="H448" s="1850" t="s">
        <v>22</v>
      </c>
      <c r="I448" s="1850" t="s">
        <v>905</v>
      </c>
    </row>
    <row customHeight="1" ht="11.25">
      <c r="A449" s="1850" t="s">
        <v>2244</v>
      </c>
      <c r="B449" s="1850" t="s">
        <v>16</v>
      </c>
      <c r="C449" s="1850" t="s">
        <v>3150</v>
      </c>
      <c r="D449" s="1850" t="s">
        <v>3151</v>
      </c>
      <c r="E449" s="1850" t="s">
        <v>3152</v>
      </c>
      <c r="F449" s="1850" t="s">
        <v>2247</v>
      </c>
      <c r="G449" s="1850" t="s">
        <v>3153</v>
      </c>
      <c r="H449" s="1850" t="s">
        <v>22</v>
      </c>
      <c r="I449" s="1850" t="s">
        <v>905</v>
      </c>
    </row>
    <row customHeight="1" ht="11.25">
      <c r="A450" s="1850" t="s">
        <v>2244</v>
      </c>
      <c r="B450" s="1850" t="s">
        <v>16</v>
      </c>
      <c r="C450" s="1850" t="s">
        <v>3417</v>
      </c>
      <c r="D450" s="1850" t="s">
        <v>3418</v>
      </c>
      <c r="E450" s="1850" t="s">
        <v>3419</v>
      </c>
      <c r="F450" s="1850" t="s">
        <v>2247</v>
      </c>
      <c r="G450" s="1850" t="s">
        <v>3420</v>
      </c>
      <c r="H450" s="1850" t="s">
        <v>22</v>
      </c>
      <c r="I450" s="1850" t="s">
        <v>905</v>
      </c>
    </row>
    <row customHeight="1" ht="11.25">
      <c r="A451" s="1850" t="s">
        <v>2244</v>
      </c>
      <c r="B451" s="1850" t="s">
        <v>16</v>
      </c>
      <c r="C451" s="1850" t="s">
        <v>2470</v>
      </c>
      <c r="D451" s="1850" t="s">
        <v>2471</v>
      </c>
      <c r="E451" s="1850" t="s">
        <v>2472</v>
      </c>
      <c r="F451" s="1850" t="s">
        <v>2473</v>
      </c>
      <c r="G451" s="1850" t="s">
        <v>2368</v>
      </c>
      <c r="H451" s="1850" t="s">
        <v>22</v>
      </c>
      <c r="I451" s="1850" t="s">
        <v>905</v>
      </c>
    </row>
    <row customHeight="1" ht="11.25">
      <c r="A452" s="1850" t="s">
        <v>2244</v>
      </c>
      <c r="B452" s="1850" t="s">
        <v>16</v>
      </c>
      <c r="C452" s="1850" t="s">
        <v>2474</v>
      </c>
      <c r="D452" s="1850" t="s">
        <v>2475</v>
      </c>
      <c r="E452" s="1850" t="s">
        <v>2476</v>
      </c>
      <c r="F452" s="1850" t="s">
        <v>2428</v>
      </c>
      <c r="G452" s="1850" t="s">
        <v>2477</v>
      </c>
      <c r="H452" s="1850" t="s">
        <v>22</v>
      </c>
      <c r="I452" s="1850" t="s">
        <v>905</v>
      </c>
    </row>
    <row customHeight="1" ht="11.25">
      <c r="A453" s="1850" t="s">
        <v>2244</v>
      </c>
      <c r="B453" s="1850" t="s">
        <v>16</v>
      </c>
      <c r="C453" s="1850" t="s">
        <v>3154</v>
      </c>
      <c r="D453" s="1850" t="s">
        <v>3155</v>
      </c>
      <c r="E453" s="1850" t="s">
        <v>3156</v>
      </c>
      <c r="F453" s="1850" t="s">
        <v>2309</v>
      </c>
      <c r="G453" s="1850" t="s">
        <v>3157</v>
      </c>
      <c r="H453" s="1850" t="s">
        <v>22</v>
      </c>
      <c r="I453" s="1850" t="s">
        <v>905</v>
      </c>
    </row>
    <row customHeight="1" ht="11.25">
      <c r="A454" s="1850" t="s">
        <v>2244</v>
      </c>
      <c r="B454" s="1850" t="s">
        <v>16</v>
      </c>
      <c r="C454" s="1850" t="s">
        <v>2481</v>
      </c>
      <c r="D454" s="1850" t="s">
        <v>2482</v>
      </c>
      <c r="E454" s="1850" t="s">
        <v>2483</v>
      </c>
      <c r="F454" s="1850" t="s">
        <v>2432</v>
      </c>
      <c r="G454" s="1850" t="s">
        <v>2484</v>
      </c>
      <c r="H454" s="1850" t="s">
        <v>22</v>
      </c>
      <c r="I454" s="1850" t="s">
        <v>905</v>
      </c>
    </row>
    <row customHeight="1" ht="11.25">
      <c r="A455" s="1850" t="s">
        <v>2244</v>
      </c>
      <c r="B455" s="1850" t="s">
        <v>16</v>
      </c>
      <c r="C455" s="1850" t="s">
        <v>2485</v>
      </c>
      <c r="D455" s="1850" t="s">
        <v>2486</v>
      </c>
      <c r="E455" s="1850" t="s">
        <v>2487</v>
      </c>
      <c r="F455" s="1850" t="s">
        <v>2488</v>
      </c>
      <c r="G455" s="1850" t="s">
        <v>2424</v>
      </c>
      <c r="H455" s="1850" t="s">
        <v>22</v>
      </c>
      <c r="I455" s="1850" t="s">
        <v>905</v>
      </c>
    </row>
    <row customHeight="1" ht="11.25">
      <c r="A456" s="1850" t="s">
        <v>2244</v>
      </c>
      <c r="B456" s="1850" t="s">
        <v>16</v>
      </c>
      <c r="C456" s="1850" t="s">
        <v>3162</v>
      </c>
      <c r="D456" s="1850" t="s">
        <v>3163</v>
      </c>
      <c r="E456" s="1850" t="s">
        <v>3164</v>
      </c>
      <c r="F456" s="1850" t="s">
        <v>2623</v>
      </c>
      <c r="G456" s="1850" t="s">
        <v>3165</v>
      </c>
      <c r="H456" s="1850" t="s">
        <v>22</v>
      </c>
      <c r="I456" s="1850" t="s">
        <v>905</v>
      </c>
    </row>
    <row customHeight="1" ht="11.25">
      <c r="A457" s="1850" t="s">
        <v>2244</v>
      </c>
      <c r="B457" s="1850" t="s">
        <v>16</v>
      </c>
      <c r="C457" s="1850" t="s">
        <v>3166</v>
      </c>
      <c r="D457" s="1850" t="s">
        <v>3167</v>
      </c>
      <c r="E457" s="1850" t="s">
        <v>3168</v>
      </c>
      <c r="F457" s="1850" t="s">
        <v>2428</v>
      </c>
      <c r="G457" s="1850" t="s">
        <v>3169</v>
      </c>
      <c r="H457" s="1850" t="s">
        <v>22</v>
      </c>
      <c r="I457" s="1850" t="s">
        <v>905</v>
      </c>
    </row>
    <row customHeight="1" ht="11.25">
      <c r="A458" s="1850" t="s">
        <v>2244</v>
      </c>
      <c r="B458" s="1850" t="s">
        <v>16</v>
      </c>
      <c r="C458" s="1850" t="s">
        <v>3170</v>
      </c>
      <c r="D458" s="1850" t="s">
        <v>3171</v>
      </c>
      <c r="E458" s="1850" t="s">
        <v>3172</v>
      </c>
      <c r="F458" s="1850" t="s">
        <v>2870</v>
      </c>
      <c r="G458" s="1850" t="s">
        <v>3173</v>
      </c>
      <c r="H458" s="1850" t="s">
        <v>22</v>
      </c>
      <c r="I458" s="1850" t="s">
        <v>905</v>
      </c>
    </row>
    <row customHeight="1" ht="11.25">
      <c r="A459" s="1850" t="s">
        <v>2244</v>
      </c>
      <c r="B459" s="1850" t="s">
        <v>16</v>
      </c>
      <c r="C459" s="1850" t="s">
        <v>3174</v>
      </c>
      <c r="D459" s="1850" t="s">
        <v>3175</v>
      </c>
      <c r="E459" s="1850" t="s">
        <v>3176</v>
      </c>
      <c r="F459" s="1850" t="s">
        <v>2423</v>
      </c>
      <c r="G459" s="1850" t="s">
        <v>3177</v>
      </c>
      <c r="H459" s="1850" t="s">
        <v>22</v>
      </c>
      <c r="I459" s="1850" t="s">
        <v>905</v>
      </c>
    </row>
    <row customHeight="1" ht="11.25">
      <c r="A460" s="1850" t="s">
        <v>2244</v>
      </c>
      <c r="B460" s="1850" t="s">
        <v>16</v>
      </c>
      <c r="C460" s="1850" t="s">
        <v>3178</v>
      </c>
      <c r="D460" s="1850" t="s">
        <v>3179</v>
      </c>
      <c r="E460" s="1850" t="s">
        <v>3180</v>
      </c>
      <c r="F460" s="1850" t="s">
        <v>2247</v>
      </c>
      <c r="G460" s="1850" t="s">
        <v>22</v>
      </c>
      <c r="H460" s="1850" t="s">
        <v>22</v>
      </c>
      <c r="I460" s="1850" t="s">
        <v>905</v>
      </c>
    </row>
    <row customHeight="1" ht="11.25">
      <c r="A461" s="1850" t="s">
        <v>2244</v>
      </c>
      <c r="B461" s="1850" t="s">
        <v>16</v>
      </c>
      <c r="C461" s="1850" t="s">
        <v>3421</v>
      </c>
      <c r="D461" s="1850" t="s">
        <v>3422</v>
      </c>
      <c r="E461" s="1850" t="s">
        <v>3423</v>
      </c>
      <c r="F461" s="1850" t="s">
        <v>2247</v>
      </c>
      <c r="G461" s="1850" t="s">
        <v>3424</v>
      </c>
      <c r="H461" s="1850" t="s">
        <v>22</v>
      </c>
      <c r="I461" s="1850" t="s">
        <v>905</v>
      </c>
    </row>
    <row customHeight="1" ht="11.25">
      <c r="A462" s="1850" t="s">
        <v>2244</v>
      </c>
      <c r="B462" s="1850" t="s">
        <v>16</v>
      </c>
      <c r="C462" s="1850" t="s">
        <v>3181</v>
      </c>
      <c r="D462" s="1850" t="s">
        <v>3182</v>
      </c>
      <c r="E462" s="1850" t="s">
        <v>3183</v>
      </c>
      <c r="F462" s="1850" t="s">
        <v>2247</v>
      </c>
      <c r="G462" s="1850" t="s">
        <v>3184</v>
      </c>
      <c r="H462" s="1850" t="s">
        <v>22</v>
      </c>
      <c r="I462" s="1850" t="s">
        <v>905</v>
      </c>
    </row>
    <row customHeight="1" ht="11.25">
      <c r="A463" s="1850" t="s">
        <v>2244</v>
      </c>
      <c r="B463" s="1850" t="s">
        <v>16</v>
      </c>
      <c r="C463" s="1850" t="s">
        <v>3185</v>
      </c>
      <c r="D463" s="1850" t="s">
        <v>3186</v>
      </c>
      <c r="E463" s="1850" t="s">
        <v>3187</v>
      </c>
      <c r="F463" s="1850" t="s">
        <v>2299</v>
      </c>
      <c r="G463" s="1850" t="s">
        <v>3188</v>
      </c>
      <c r="H463" s="1850" t="s">
        <v>22</v>
      </c>
      <c r="I463" s="1850" t="s">
        <v>905</v>
      </c>
    </row>
    <row customHeight="1" ht="11.25">
      <c r="A464" s="1850" t="s">
        <v>2244</v>
      </c>
      <c r="B464" s="1850" t="s">
        <v>16</v>
      </c>
      <c r="C464" s="1850" t="s">
        <v>3189</v>
      </c>
      <c r="D464" s="1850" t="s">
        <v>3190</v>
      </c>
      <c r="E464" s="1850" t="s">
        <v>3191</v>
      </c>
      <c r="F464" s="1850" t="s">
        <v>2299</v>
      </c>
      <c r="G464" s="1850" t="s">
        <v>3192</v>
      </c>
      <c r="H464" s="1850" t="s">
        <v>22</v>
      </c>
      <c r="I464" s="1850" t="s">
        <v>905</v>
      </c>
    </row>
    <row customHeight="1" ht="11.25">
      <c r="A465" s="1850" t="s">
        <v>2244</v>
      </c>
      <c r="B465" s="1850" t="s">
        <v>16</v>
      </c>
      <c r="C465" s="1850" t="s">
        <v>2539</v>
      </c>
      <c r="D465" s="1850" t="s">
        <v>2540</v>
      </c>
      <c r="E465" s="1850" t="s">
        <v>2541</v>
      </c>
      <c r="F465" s="1850" t="s">
        <v>2423</v>
      </c>
      <c r="G465" s="1850" t="s">
        <v>2542</v>
      </c>
      <c r="H465" s="1850" t="s">
        <v>22</v>
      </c>
      <c r="I465" s="1850" t="s">
        <v>905</v>
      </c>
    </row>
    <row customHeight="1" ht="11.25">
      <c r="A466" s="1850" t="s">
        <v>2244</v>
      </c>
      <c r="B466" s="1850" t="s">
        <v>16</v>
      </c>
      <c r="C466" s="1850" t="s">
        <v>2543</v>
      </c>
      <c r="D466" s="1850" t="s">
        <v>2544</v>
      </c>
      <c r="E466" s="1850" t="s">
        <v>2545</v>
      </c>
      <c r="F466" s="1850" t="s">
        <v>2488</v>
      </c>
      <c r="G466" s="1850" t="s">
        <v>2546</v>
      </c>
      <c r="H466" s="1850" t="s">
        <v>22</v>
      </c>
      <c r="I466" s="1850" t="s">
        <v>905</v>
      </c>
    </row>
    <row customHeight="1" ht="11.25">
      <c r="A467" s="1850" t="s">
        <v>2244</v>
      </c>
      <c r="B467" s="1850" t="s">
        <v>16</v>
      </c>
      <c r="C467" s="1850" t="s">
        <v>3425</v>
      </c>
      <c r="D467" s="1850" t="s">
        <v>3426</v>
      </c>
      <c r="E467" s="1850" t="s">
        <v>3427</v>
      </c>
      <c r="F467" s="1850" t="s">
        <v>2247</v>
      </c>
      <c r="G467" s="1850" t="s">
        <v>3428</v>
      </c>
      <c r="H467" s="1850" t="s">
        <v>22</v>
      </c>
      <c r="I467" s="1850" t="s">
        <v>905</v>
      </c>
    </row>
    <row customHeight="1" ht="11.25">
      <c r="A468" s="1850" t="s">
        <v>2244</v>
      </c>
      <c r="B468" s="1850" t="s">
        <v>16</v>
      </c>
      <c r="C468" s="1850" t="s">
        <v>3429</v>
      </c>
      <c r="D468" s="1850" t="s">
        <v>3430</v>
      </c>
      <c r="E468" s="1850" t="s">
        <v>3431</v>
      </c>
      <c r="F468" s="1850" t="s">
        <v>2583</v>
      </c>
      <c r="G468" s="1850" t="s">
        <v>3432</v>
      </c>
      <c r="H468" s="1850" t="s">
        <v>22</v>
      </c>
      <c r="I468" s="1850" t="s">
        <v>905</v>
      </c>
    </row>
    <row customHeight="1" ht="11.25">
      <c r="A469" s="1850" t="s">
        <v>2244</v>
      </c>
      <c r="B469" s="1850" t="s">
        <v>16</v>
      </c>
      <c r="C469" s="1850" t="s">
        <v>3433</v>
      </c>
      <c r="D469" s="1850" t="s">
        <v>3434</v>
      </c>
      <c r="E469" s="1850" t="s">
        <v>3435</v>
      </c>
      <c r="F469" s="1850" t="s">
        <v>2247</v>
      </c>
      <c r="G469" s="1850" t="s">
        <v>3436</v>
      </c>
      <c r="H469" s="1850" t="s">
        <v>22</v>
      </c>
      <c r="I469" s="1850" t="s">
        <v>905</v>
      </c>
    </row>
    <row customHeight="1" ht="11.25">
      <c r="A470" s="1850" t="s">
        <v>2244</v>
      </c>
      <c r="B470" s="1850" t="s">
        <v>16</v>
      </c>
      <c r="C470" s="1850" t="s">
        <v>3197</v>
      </c>
      <c r="D470" s="1850" t="s">
        <v>3198</v>
      </c>
      <c r="E470" s="1850" t="s">
        <v>3199</v>
      </c>
      <c r="F470" s="1850" t="s">
        <v>2247</v>
      </c>
      <c r="G470" s="1850" t="s">
        <v>3200</v>
      </c>
      <c r="H470" s="1850" t="s">
        <v>22</v>
      </c>
      <c r="I470" s="1850" t="s">
        <v>905</v>
      </c>
    </row>
    <row customHeight="1" ht="11.25">
      <c r="A471" s="1850" t="s">
        <v>2244</v>
      </c>
      <c r="B471" s="1850" t="s">
        <v>16</v>
      </c>
      <c r="C471" s="1850" t="s">
        <v>2564</v>
      </c>
      <c r="D471" s="1850" t="s">
        <v>2565</v>
      </c>
      <c r="E471" s="1850" t="s">
        <v>2566</v>
      </c>
      <c r="F471" s="1850" t="s">
        <v>2343</v>
      </c>
      <c r="G471" s="1850" t="s">
        <v>2567</v>
      </c>
      <c r="H471" s="1850" t="s">
        <v>22</v>
      </c>
      <c r="I471" s="1850" t="s">
        <v>905</v>
      </c>
    </row>
    <row customHeight="1" ht="11.25">
      <c r="A472" s="1850" t="s">
        <v>2244</v>
      </c>
      <c r="B472" s="1850" t="s">
        <v>16</v>
      </c>
      <c r="C472" s="1850" t="s">
        <v>2568</v>
      </c>
      <c r="D472" s="1850" t="s">
        <v>2565</v>
      </c>
      <c r="E472" s="1850" t="s">
        <v>2569</v>
      </c>
      <c r="F472" s="1850" t="s">
        <v>2570</v>
      </c>
      <c r="G472" s="1850" t="s">
        <v>2571</v>
      </c>
      <c r="H472" s="1850" t="s">
        <v>22</v>
      </c>
      <c r="I472" s="1850" t="s">
        <v>905</v>
      </c>
    </row>
    <row customHeight="1" ht="11.25">
      <c r="A473" s="1850" t="s">
        <v>2244</v>
      </c>
      <c r="B473" s="1850" t="s">
        <v>16</v>
      </c>
      <c r="C473" s="1850" t="s">
        <v>3201</v>
      </c>
      <c r="D473" s="1850" t="s">
        <v>2581</v>
      </c>
      <c r="E473" s="1850" t="s">
        <v>3202</v>
      </c>
      <c r="F473" s="1850" t="s">
        <v>51</v>
      </c>
      <c r="G473" s="1850" t="s">
        <v>3203</v>
      </c>
      <c r="H473" s="1850" t="s">
        <v>22</v>
      </c>
      <c r="I473" s="1850" t="s">
        <v>905</v>
      </c>
    </row>
    <row customHeight="1" ht="11.25">
      <c r="A474" s="1850" t="s">
        <v>2244</v>
      </c>
      <c r="B474" s="1850" t="s">
        <v>16</v>
      </c>
      <c r="C474" s="1850" t="s">
        <v>3208</v>
      </c>
      <c r="D474" s="1850" t="s">
        <v>3209</v>
      </c>
      <c r="E474" s="1850" t="s">
        <v>3210</v>
      </c>
      <c r="F474" s="1850" t="s">
        <v>2247</v>
      </c>
      <c r="G474" s="1850" t="s">
        <v>3211</v>
      </c>
      <c r="H474" s="1850" t="s">
        <v>22</v>
      </c>
      <c r="I474" s="1850" t="s">
        <v>905</v>
      </c>
    </row>
    <row customHeight="1" ht="11.25">
      <c r="A475" s="1850" t="s">
        <v>2244</v>
      </c>
      <c r="B475" s="1850" t="s">
        <v>16</v>
      </c>
      <c r="C475" s="1850" t="s">
        <v>3212</v>
      </c>
      <c r="D475" s="1850" t="s">
        <v>3213</v>
      </c>
      <c r="E475" s="1850" t="s">
        <v>3214</v>
      </c>
      <c r="F475" s="1850" t="s">
        <v>2247</v>
      </c>
      <c r="G475" s="1850" t="s">
        <v>3215</v>
      </c>
      <c r="H475" s="1850" t="s">
        <v>22</v>
      </c>
      <c r="I475" s="1850" t="s">
        <v>905</v>
      </c>
    </row>
    <row customHeight="1" ht="11.25">
      <c r="A476" s="1850" t="s">
        <v>2244</v>
      </c>
      <c r="B476" s="1850" t="s">
        <v>16</v>
      </c>
      <c r="C476" s="1850" t="s">
        <v>3216</v>
      </c>
      <c r="D476" s="1850" t="s">
        <v>3217</v>
      </c>
      <c r="E476" s="1850" t="s">
        <v>3218</v>
      </c>
      <c r="F476" s="1850" t="s">
        <v>2343</v>
      </c>
      <c r="G476" s="1850" t="s">
        <v>3219</v>
      </c>
      <c r="H476" s="1850" t="s">
        <v>22</v>
      </c>
      <c r="I476" s="1850" t="s">
        <v>905</v>
      </c>
    </row>
    <row customHeight="1" ht="11.25">
      <c r="A477" s="1850" t="s">
        <v>2244</v>
      </c>
      <c r="B477" s="1850" t="s">
        <v>16</v>
      </c>
      <c r="C477" s="1850" t="s">
        <v>3220</v>
      </c>
      <c r="D477" s="1850" t="s">
        <v>3221</v>
      </c>
      <c r="E477" s="1850" t="s">
        <v>3222</v>
      </c>
      <c r="F477" s="1850" t="s">
        <v>2692</v>
      </c>
      <c r="G477" s="1850" t="s">
        <v>3223</v>
      </c>
      <c r="H477" s="1850" t="s">
        <v>22</v>
      </c>
      <c r="I477" s="1850" t="s">
        <v>905</v>
      </c>
    </row>
    <row customHeight="1" ht="11.25">
      <c r="A478" s="1850" t="s">
        <v>2244</v>
      </c>
      <c r="B478" s="1850" t="s">
        <v>16</v>
      </c>
      <c r="C478" s="1850" t="s">
        <v>3437</v>
      </c>
      <c r="D478" s="1850" t="s">
        <v>3438</v>
      </c>
      <c r="E478" s="1850" t="s">
        <v>3439</v>
      </c>
      <c r="F478" s="1850" t="s">
        <v>2247</v>
      </c>
      <c r="G478" s="1850" t="s">
        <v>3440</v>
      </c>
      <c r="H478" s="1850" t="s">
        <v>22</v>
      </c>
      <c r="I478" s="1850" t="s">
        <v>905</v>
      </c>
    </row>
    <row customHeight="1" ht="11.25">
      <c r="A479" s="1850" t="s">
        <v>2244</v>
      </c>
      <c r="B479" s="1850" t="s">
        <v>16</v>
      </c>
      <c r="C479" s="1850" t="s">
        <v>3224</v>
      </c>
      <c r="D479" s="1850" t="s">
        <v>3225</v>
      </c>
      <c r="E479" s="1850" t="s">
        <v>3226</v>
      </c>
      <c r="F479" s="1850" t="s">
        <v>2343</v>
      </c>
      <c r="G479" s="1850" t="s">
        <v>3227</v>
      </c>
      <c r="H479" s="1850" t="s">
        <v>22</v>
      </c>
      <c r="I479" s="1850" t="s">
        <v>905</v>
      </c>
    </row>
    <row customHeight="1" ht="11.25">
      <c r="A480" s="1850" t="s">
        <v>2244</v>
      </c>
      <c r="B480" s="1850" t="s">
        <v>16</v>
      </c>
      <c r="C480" s="1850" t="s">
        <v>3228</v>
      </c>
      <c r="D480" s="1850" t="s">
        <v>3225</v>
      </c>
      <c r="E480" s="1850" t="s">
        <v>3229</v>
      </c>
      <c r="F480" s="1850" t="s">
        <v>2343</v>
      </c>
      <c r="G480" s="1850" t="s">
        <v>3230</v>
      </c>
      <c r="H480" s="1850" t="s">
        <v>22</v>
      </c>
      <c r="I480" s="1850" t="s">
        <v>905</v>
      </c>
    </row>
    <row customHeight="1" ht="11.25">
      <c r="A481" s="1850" t="s">
        <v>2244</v>
      </c>
      <c r="B481" s="1850" t="s">
        <v>16</v>
      </c>
      <c r="C481" s="1850" t="s">
        <v>3231</v>
      </c>
      <c r="D481" s="1850" t="s">
        <v>3232</v>
      </c>
      <c r="E481" s="1850" t="s">
        <v>3233</v>
      </c>
      <c r="F481" s="1850" t="s">
        <v>2558</v>
      </c>
      <c r="G481" s="1850" t="s">
        <v>3234</v>
      </c>
      <c r="H481" s="1850" t="s">
        <v>22</v>
      </c>
      <c r="I481" s="1850" t="s">
        <v>905</v>
      </c>
    </row>
    <row customHeight="1" ht="11.25">
      <c r="A482" s="1850" t="s">
        <v>2244</v>
      </c>
      <c r="B482" s="1850" t="s">
        <v>16</v>
      </c>
      <c r="C482" s="1850" t="s">
        <v>2593</v>
      </c>
      <c r="D482" s="1850" t="s">
        <v>2594</v>
      </c>
      <c r="E482" s="1850" t="s">
        <v>2595</v>
      </c>
      <c r="F482" s="1850" t="s">
        <v>2343</v>
      </c>
      <c r="G482" s="1850" t="s">
        <v>22</v>
      </c>
      <c r="H482" s="1850" t="s">
        <v>22</v>
      </c>
      <c r="I482" s="1850" t="s">
        <v>905</v>
      </c>
    </row>
    <row customHeight="1" ht="11.25">
      <c r="A483" s="1850" t="s">
        <v>2244</v>
      </c>
      <c r="B483" s="1850" t="s">
        <v>16</v>
      </c>
      <c r="C483" s="1850" t="s">
        <v>2596</v>
      </c>
      <c r="D483" s="1850" t="s">
        <v>2597</v>
      </c>
      <c r="E483" s="1850" t="s">
        <v>2598</v>
      </c>
      <c r="F483" s="1850" t="s">
        <v>2464</v>
      </c>
      <c r="G483" s="1850" t="s">
        <v>2599</v>
      </c>
      <c r="H483" s="1850" t="s">
        <v>22</v>
      </c>
      <c r="I483" s="1850" t="s">
        <v>905</v>
      </c>
    </row>
    <row customHeight="1" ht="11.25">
      <c r="A484" s="1850" t="s">
        <v>2244</v>
      </c>
      <c r="B484" s="1850" t="s">
        <v>16</v>
      </c>
      <c r="C484" s="1850" t="s">
        <v>2609</v>
      </c>
      <c r="D484" s="1850" t="s">
        <v>2610</v>
      </c>
      <c r="E484" s="1850" t="s">
        <v>2606</v>
      </c>
      <c r="F484" s="1850" t="s">
        <v>2611</v>
      </c>
      <c r="G484" s="1850" t="s">
        <v>2608</v>
      </c>
      <c r="H484" s="1850" t="s">
        <v>22</v>
      </c>
      <c r="I484" s="1850" t="s">
        <v>905</v>
      </c>
    </row>
    <row customHeight="1" ht="11.25">
      <c r="A485" s="1850" t="s">
        <v>2244</v>
      </c>
      <c r="B485" s="1850" t="s">
        <v>16</v>
      </c>
      <c r="C485" s="1850" t="s">
        <v>3239</v>
      </c>
      <c r="D485" s="1850" t="s">
        <v>3240</v>
      </c>
      <c r="E485" s="1850" t="s">
        <v>3241</v>
      </c>
      <c r="F485" s="1850" t="s">
        <v>51</v>
      </c>
      <c r="G485" s="1850" t="s">
        <v>3242</v>
      </c>
      <c r="H485" s="1850" t="s">
        <v>22</v>
      </c>
      <c r="I485" s="1850" t="s">
        <v>905</v>
      </c>
    </row>
    <row customHeight="1" ht="11.25">
      <c r="A486" s="1850" t="s">
        <v>2244</v>
      </c>
      <c r="B486" s="1850" t="s">
        <v>16</v>
      </c>
      <c r="C486" s="1850" t="s">
        <v>3243</v>
      </c>
      <c r="D486" s="1850" t="s">
        <v>3244</v>
      </c>
      <c r="E486" s="1850" t="s">
        <v>3245</v>
      </c>
      <c r="F486" s="1850" t="s">
        <v>2432</v>
      </c>
      <c r="G486" s="1850" t="s">
        <v>3246</v>
      </c>
      <c r="H486" s="1850" t="s">
        <v>22</v>
      </c>
      <c r="I486" s="1850" t="s">
        <v>905</v>
      </c>
    </row>
    <row customHeight="1" ht="11.25">
      <c r="A487" s="1850" t="s">
        <v>2244</v>
      </c>
      <c r="B487" s="1850" t="s">
        <v>16</v>
      </c>
      <c r="C487" s="1850" t="s">
        <v>3128</v>
      </c>
      <c r="D487" s="1850" t="s">
        <v>3129</v>
      </c>
      <c r="E487" s="1850" t="s">
        <v>3130</v>
      </c>
      <c r="F487" s="1850" t="s">
        <v>2247</v>
      </c>
      <c r="G487" s="1850" t="s">
        <v>3131</v>
      </c>
      <c r="H487" s="1850" t="s">
        <v>22</v>
      </c>
      <c r="I487" s="1850" t="s">
        <v>905</v>
      </c>
    </row>
    <row customHeight="1" ht="11.25">
      <c r="A488" s="1850" t="s">
        <v>2244</v>
      </c>
      <c r="B488" s="1850" t="s">
        <v>16</v>
      </c>
      <c r="C488" s="1850" t="s">
        <v>2612</v>
      </c>
      <c r="D488" s="1850" t="s">
        <v>2613</v>
      </c>
      <c r="E488" s="1850" t="s">
        <v>2614</v>
      </c>
      <c r="F488" s="1850" t="s">
        <v>2247</v>
      </c>
      <c r="G488" s="1850" t="s">
        <v>2615</v>
      </c>
      <c r="H488" s="1850" t="s">
        <v>22</v>
      </c>
      <c r="I488" s="1850" t="s">
        <v>905</v>
      </c>
    </row>
    <row customHeight="1" ht="11.25">
      <c r="A489" s="1850" t="s">
        <v>2244</v>
      </c>
      <c r="B489" s="1850" t="s">
        <v>16</v>
      </c>
      <c r="C489" s="1850" t="s">
        <v>3247</v>
      </c>
      <c r="D489" s="1850" t="s">
        <v>3248</v>
      </c>
      <c r="E489" s="1850" t="s">
        <v>3249</v>
      </c>
      <c r="F489" s="1850" t="s">
        <v>2410</v>
      </c>
      <c r="G489" s="1850" t="s">
        <v>3250</v>
      </c>
      <c r="H489" s="1850" t="s">
        <v>22</v>
      </c>
      <c r="I489" s="1850" t="s">
        <v>905</v>
      </c>
    </row>
    <row customHeight="1" ht="11.25">
      <c r="A490" s="1850" t="s">
        <v>2244</v>
      </c>
      <c r="B490" s="1850" t="s">
        <v>16</v>
      </c>
      <c r="C490" s="1850" t="s">
        <v>2616</v>
      </c>
      <c r="D490" s="1850" t="s">
        <v>2617</v>
      </c>
      <c r="E490" s="1850" t="s">
        <v>2618</v>
      </c>
      <c r="F490" s="1850" t="s">
        <v>2247</v>
      </c>
      <c r="G490" s="1850" t="s">
        <v>2619</v>
      </c>
      <c r="H490" s="1850" t="s">
        <v>22</v>
      </c>
      <c r="I490" s="1850" t="s">
        <v>905</v>
      </c>
    </row>
    <row customHeight="1" ht="11.25">
      <c r="A491" s="1850" t="s">
        <v>2244</v>
      </c>
      <c r="B491" s="1850" t="s">
        <v>16</v>
      </c>
      <c r="C491" s="1850" t="s">
        <v>2620</v>
      </c>
      <c r="D491" s="1850" t="s">
        <v>2621</v>
      </c>
      <c r="E491" s="1850" t="s">
        <v>2622</v>
      </c>
      <c r="F491" s="1850" t="s">
        <v>2623</v>
      </c>
      <c r="G491" s="1850" t="s">
        <v>2624</v>
      </c>
      <c r="H491" s="1850" t="s">
        <v>22</v>
      </c>
      <c r="I491" s="1850" t="s">
        <v>905</v>
      </c>
    </row>
    <row customHeight="1" ht="11.25">
      <c r="A492" s="1850" t="s">
        <v>2244</v>
      </c>
      <c r="B492" s="1850" t="s">
        <v>16</v>
      </c>
      <c r="C492" s="1850" t="s">
        <v>2629</v>
      </c>
      <c r="D492" s="1850" t="s">
        <v>2630</v>
      </c>
      <c r="E492" s="1850" t="s">
        <v>2631</v>
      </c>
      <c r="F492" s="1850" t="s">
        <v>2464</v>
      </c>
      <c r="G492" s="1850" t="s">
        <v>2632</v>
      </c>
      <c r="H492" s="1850" t="s">
        <v>22</v>
      </c>
      <c r="I492" s="1850" t="s">
        <v>905</v>
      </c>
    </row>
    <row customHeight="1" ht="11.25">
      <c r="A493" s="1850" t="s">
        <v>2244</v>
      </c>
      <c r="B493" s="1850" t="s">
        <v>16</v>
      </c>
      <c r="C493" s="1850" t="s">
        <v>3251</v>
      </c>
      <c r="D493" s="1850" t="s">
        <v>3252</v>
      </c>
      <c r="E493" s="1850" t="s">
        <v>3253</v>
      </c>
      <c r="F493" s="1850" t="s">
        <v>2432</v>
      </c>
      <c r="G493" s="1850" t="s">
        <v>3254</v>
      </c>
      <c r="H493" s="1850" t="s">
        <v>22</v>
      </c>
      <c r="I493" s="1850" t="s">
        <v>905</v>
      </c>
    </row>
    <row customHeight="1" ht="11.25">
      <c r="A494" s="1850" t="s">
        <v>2244</v>
      </c>
      <c r="B494" s="1850" t="s">
        <v>16</v>
      </c>
      <c r="C494" s="1850" t="s">
        <v>3255</v>
      </c>
      <c r="D494" s="1850" t="s">
        <v>3256</v>
      </c>
      <c r="E494" s="1850" t="s">
        <v>3257</v>
      </c>
      <c r="F494" s="1850" t="s">
        <v>2251</v>
      </c>
      <c r="G494" s="1850" t="s">
        <v>3258</v>
      </c>
      <c r="H494" s="1850" t="s">
        <v>22</v>
      </c>
      <c r="I494" s="1850" t="s">
        <v>905</v>
      </c>
    </row>
    <row customHeight="1" ht="11.25">
      <c r="A495" s="1850" t="s">
        <v>2244</v>
      </c>
      <c r="B495" s="1850" t="s">
        <v>16</v>
      </c>
      <c r="C495" s="1850" t="s">
        <v>3267</v>
      </c>
      <c r="D495" s="1850" t="s">
        <v>3268</v>
      </c>
      <c r="E495" s="1850" t="s">
        <v>3269</v>
      </c>
      <c r="F495" s="1850" t="s">
        <v>2351</v>
      </c>
      <c r="G495" s="1850" t="s">
        <v>3270</v>
      </c>
      <c r="H495" s="1850" t="s">
        <v>22</v>
      </c>
      <c r="I495" s="1850" t="s">
        <v>905</v>
      </c>
    </row>
    <row customHeight="1" ht="11.25">
      <c r="A496" s="1850" t="s">
        <v>2244</v>
      </c>
      <c r="B496" s="1850" t="s">
        <v>16</v>
      </c>
      <c r="C496" s="1850" t="s">
        <v>3271</v>
      </c>
      <c r="D496" s="1850" t="s">
        <v>3272</v>
      </c>
      <c r="E496" s="1850" t="s">
        <v>3273</v>
      </c>
      <c r="F496" s="1850" t="s">
        <v>2428</v>
      </c>
      <c r="G496" s="1850" t="s">
        <v>3274</v>
      </c>
      <c r="H496" s="1850" t="s">
        <v>22</v>
      </c>
      <c r="I496" s="1850" t="s">
        <v>905</v>
      </c>
    </row>
    <row customHeight="1" ht="11.25">
      <c r="A497" s="1850" t="s">
        <v>2244</v>
      </c>
      <c r="B497" s="1850" t="s">
        <v>16</v>
      </c>
      <c r="C497" s="1850" t="s">
        <v>3275</v>
      </c>
      <c r="D497" s="1850" t="s">
        <v>3276</v>
      </c>
      <c r="E497" s="1850" t="s">
        <v>3277</v>
      </c>
      <c r="F497" s="1850" t="s">
        <v>3278</v>
      </c>
      <c r="G497" s="1850" t="s">
        <v>2400</v>
      </c>
      <c r="H497" s="1850" t="s">
        <v>22</v>
      </c>
      <c r="I497" s="1850" t="s">
        <v>905</v>
      </c>
    </row>
    <row customHeight="1" ht="11.25">
      <c r="A498" s="1850" t="s">
        <v>2244</v>
      </c>
      <c r="B498" s="1850" t="s">
        <v>16</v>
      </c>
      <c r="C498" s="1850" t="s">
        <v>3441</v>
      </c>
      <c r="D498" s="1850" t="s">
        <v>3442</v>
      </c>
      <c r="E498" s="1850" t="s">
        <v>3443</v>
      </c>
      <c r="F498" s="1850" t="s">
        <v>2351</v>
      </c>
      <c r="G498" s="1850" t="s">
        <v>3444</v>
      </c>
      <c r="H498" s="1850" t="s">
        <v>22</v>
      </c>
      <c r="I498" s="1850" t="s">
        <v>905</v>
      </c>
    </row>
    <row customHeight="1" ht="11.25">
      <c r="A499" s="1850" t="s">
        <v>2244</v>
      </c>
      <c r="B499" s="1850" t="s">
        <v>16</v>
      </c>
      <c r="C499" s="1850" t="s">
        <v>3279</v>
      </c>
      <c r="D499" s="1850" t="s">
        <v>3280</v>
      </c>
      <c r="E499" s="1850" t="s">
        <v>3281</v>
      </c>
      <c r="F499" s="1850" t="s">
        <v>2351</v>
      </c>
      <c r="G499" s="1850" t="s">
        <v>3282</v>
      </c>
      <c r="H499" s="1850" t="s">
        <v>22</v>
      </c>
      <c r="I499" s="1850" t="s">
        <v>905</v>
      </c>
    </row>
    <row customHeight="1" ht="11.25">
      <c r="A500" s="1850" t="s">
        <v>2244</v>
      </c>
      <c r="B500" s="1850" t="s">
        <v>16</v>
      </c>
      <c r="C500" s="1850" t="s">
        <v>2665</v>
      </c>
      <c r="D500" s="1850" t="s">
        <v>2666</v>
      </c>
      <c r="E500" s="1850" t="s">
        <v>2667</v>
      </c>
      <c r="F500" s="1850" t="s">
        <v>2247</v>
      </c>
      <c r="G500" s="1850" t="s">
        <v>2668</v>
      </c>
      <c r="H500" s="1850" t="s">
        <v>22</v>
      </c>
      <c r="I500" s="1850" t="s">
        <v>905</v>
      </c>
    </row>
    <row customHeight="1" ht="11.25">
      <c r="A501" s="1850" t="s">
        <v>2244</v>
      </c>
      <c r="B501" s="1850" t="s">
        <v>16</v>
      </c>
      <c r="C501" s="1850" t="s">
        <v>3283</v>
      </c>
      <c r="D501" s="1850" t="s">
        <v>3284</v>
      </c>
      <c r="E501" s="1850" t="s">
        <v>3285</v>
      </c>
      <c r="F501" s="1850" t="s">
        <v>2299</v>
      </c>
      <c r="G501" s="1850" t="s">
        <v>3188</v>
      </c>
      <c r="H501" s="1850" t="s">
        <v>22</v>
      </c>
      <c r="I501" s="1850" t="s">
        <v>905</v>
      </c>
    </row>
    <row customHeight="1" ht="11.25">
      <c r="A502" s="1850" t="s">
        <v>2244</v>
      </c>
      <c r="B502" s="1850" t="s">
        <v>16</v>
      </c>
      <c r="C502" s="1850" t="s">
        <v>3445</v>
      </c>
      <c r="D502" s="1850" t="s">
        <v>3446</v>
      </c>
      <c r="E502" s="1850" t="s">
        <v>3447</v>
      </c>
      <c r="F502" s="1850" t="s">
        <v>2428</v>
      </c>
      <c r="G502" s="1850" t="s">
        <v>3448</v>
      </c>
      <c r="H502" s="1850" t="s">
        <v>22</v>
      </c>
      <c r="I502" s="1850" t="s">
        <v>905</v>
      </c>
    </row>
    <row customHeight="1" ht="11.25">
      <c r="A503" s="1850" t="s">
        <v>2244</v>
      </c>
      <c r="B503" s="1850" t="s">
        <v>16</v>
      </c>
      <c r="C503" s="1850" t="s">
        <v>2693</v>
      </c>
      <c r="D503" s="1850" t="s">
        <v>2694</v>
      </c>
      <c r="E503" s="1850" t="s">
        <v>2695</v>
      </c>
      <c r="F503" s="1850" t="s">
        <v>2570</v>
      </c>
      <c r="G503" s="1850" t="s">
        <v>2696</v>
      </c>
      <c r="H503" s="1850" t="s">
        <v>22</v>
      </c>
      <c r="I503" s="1850" t="s">
        <v>905</v>
      </c>
    </row>
    <row customHeight="1" ht="11.25">
      <c r="A504" s="1850" t="s">
        <v>2244</v>
      </c>
      <c r="B504" s="1850" t="s">
        <v>16</v>
      </c>
      <c r="C504" s="1850" t="s">
        <v>3286</v>
      </c>
      <c r="D504" s="1850" t="s">
        <v>3287</v>
      </c>
      <c r="E504" s="1850" t="s">
        <v>3288</v>
      </c>
      <c r="F504" s="1850" t="s">
        <v>2251</v>
      </c>
      <c r="G504" s="1850" t="s">
        <v>3289</v>
      </c>
      <c r="H504" s="1850" t="s">
        <v>22</v>
      </c>
      <c r="I504" s="1850" t="s">
        <v>905</v>
      </c>
    </row>
    <row customHeight="1" ht="11.25">
      <c r="A505" s="1850" t="s">
        <v>2244</v>
      </c>
      <c r="B505" s="1850" t="s">
        <v>16</v>
      </c>
      <c r="C505" s="1850" t="s">
        <v>2697</v>
      </c>
      <c r="D505" s="1850" t="s">
        <v>2698</v>
      </c>
      <c r="E505" s="1850" t="s">
        <v>2699</v>
      </c>
      <c r="F505" s="1850" t="s">
        <v>2410</v>
      </c>
      <c r="G505" s="1850" t="s">
        <v>2700</v>
      </c>
      <c r="H505" s="1850" t="s">
        <v>22</v>
      </c>
      <c r="I505" s="1850" t="s">
        <v>905</v>
      </c>
    </row>
    <row customHeight="1" ht="11.25">
      <c r="A506" s="1850" t="s">
        <v>2244</v>
      </c>
      <c r="B506" s="1850" t="s">
        <v>16</v>
      </c>
      <c r="C506" s="1850" t="s">
        <v>2709</v>
      </c>
      <c r="D506" s="1850" t="s">
        <v>2710</v>
      </c>
      <c r="E506" s="1850" t="s">
        <v>2711</v>
      </c>
      <c r="F506" s="1850" t="s">
        <v>2623</v>
      </c>
      <c r="G506" s="1850" t="s">
        <v>2712</v>
      </c>
      <c r="H506" s="1850" t="s">
        <v>22</v>
      </c>
      <c r="I506" s="1850" t="s">
        <v>905</v>
      </c>
    </row>
    <row customHeight="1" ht="11.25">
      <c r="A507" s="1850" t="s">
        <v>2244</v>
      </c>
      <c r="B507" s="1850" t="s">
        <v>16</v>
      </c>
      <c r="C507" s="1850" t="s">
        <v>3449</v>
      </c>
      <c r="D507" s="1850" t="s">
        <v>3450</v>
      </c>
      <c r="E507" s="1850" t="s">
        <v>3451</v>
      </c>
      <c r="F507" s="1850" t="s">
        <v>2583</v>
      </c>
      <c r="G507" s="1850" t="s">
        <v>3452</v>
      </c>
      <c r="H507" s="1850" t="s">
        <v>22</v>
      </c>
      <c r="I507" s="1850" t="s">
        <v>905</v>
      </c>
    </row>
    <row customHeight="1" ht="11.25">
      <c r="A508" s="1850" t="s">
        <v>2244</v>
      </c>
      <c r="B508" s="1850" t="s">
        <v>16</v>
      </c>
      <c r="C508" s="1850" t="s">
        <v>3290</v>
      </c>
      <c r="D508" s="1850" t="s">
        <v>3291</v>
      </c>
      <c r="E508" s="1850" t="s">
        <v>3292</v>
      </c>
      <c r="F508" s="1850" t="s">
        <v>2251</v>
      </c>
      <c r="G508" s="1850" t="s">
        <v>3293</v>
      </c>
      <c r="H508" s="1850" t="s">
        <v>22</v>
      </c>
      <c r="I508" s="1850" t="s">
        <v>905</v>
      </c>
    </row>
    <row customHeight="1" ht="11.25">
      <c r="A509" s="1850" t="s">
        <v>2244</v>
      </c>
      <c r="B509" s="1850" t="s">
        <v>16</v>
      </c>
      <c r="C509" s="1850" t="s">
        <v>3453</v>
      </c>
      <c r="D509" s="1850" t="s">
        <v>3454</v>
      </c>
      <c r="E509" s="1850" t="s">
        <v>3455</v>
      </c>
      <c r="F509" s="1850" t="s">
        <v>51</v>
      </c>
      <c r="G509" s="1850" t="s">
        <v>3456</v>
      </c>
      <c r="H509" s="1850" t="s">
        <v>22</v>
      </c>
      <c r="I509" s="1850" t="s">
        <v>905</v>
      </c>
    </row>
    <row customHeight="1" ht="11.25">
      <c r="A510" s="1850" t="s">
        <v>2244</v>
      </c>
      <c r="B510" s="1850" t="s">
        <v>16</v>
      </c>
      <c r="C510" s="1850" t="s">
        <v>3297</v>
      </c>
      <c r="D510" s="1850" t="s">
        <v>3298</v>
      </c>
      <c r="E510" s="1850" t="s">
        <v>3299</v>
      </c>
      <c r="F510" s="1850" t="s">
        <v>2251</v>
      </c>
      <c r="G510" s="1850" t="s">
        <v>3300</v>
      </c>
      <c r="H510" s="1850" t="s">
        <v>22</v>
      </c>
      <c r="I510" s="1850" t="s">
        <v>905</v>
      </c>
    </row>
    <row customHeight="1" ht="11.25">
      <c r="A511" s="1850" t="s">
        <v>2244</v>
      </c>
      <c r="B511" s="1850" t="s">
        <v>16</v>
      </c>
      <c r="C511" s="1850" t="s">
        <v>3301</v>
      </c>
      <c r="D511" s="1850" t="s">
        <v>3302</v>
      </c>
      <c r="E511" s="1850" t="s">
        <v>3303</v>
      </c>
      <c r="F511" s="1850" t="s">
        <v>2309</v>
      </c>
      <c r="G511" s="1850" t="s">
        <v>3304</v>
      </c>
      <c r="H511" s="1850" t="s">
        <v>22</v>
      </c>
      <c r="I511" s="1850" t="s">
        <v>905</v>
      </c>
    </row>
    <row customHeight="1" ht="11.25">
      <c r="A512" s="1850" t="s">
        <v>2244</v>
      </c>
      <c r="B512" s="1850" t="s">
        <v>16</v>
      </c>
      <c r="C512" s="1850" t="s">
        <v>3305</v>
      </c>
      <c r="D512" s="1850" t="s">
        <v>3306</v>
      </c>
      <c r="E512" s="1850" t="s">
        <v>3307</v>
      </c>
      <c r="F512" s="1850" t="s">
        <v>2247</v>
      </c>
      <c r="G512" s="1850" t="s">
        <v>3308</v>
      </c>
      <c r="H512" s="1850" t="s">
        <v>22</v>
      </c>
      <c r="I512" s="1850" t="s">
        <v>905</v>
      </c>
    </row>
    <row customHeight="1" ht="11.25">
      <c r="A513" s="1850" t="s">
        <v>2244</v>
      </c>
      <c r="B513" s="1850" t="s">
        <v>16</v>
      </c>
      <c r="C513" s="1850" t="s">
        <v>3314</v>
      </c>
      <c r="D513" s="1850" t="s">
        <v>3315</v>
      </c>
      <c r="E513" s="1850" t="s">
        <v>3316</v>
      </c>
      <c r="F513" s="1850" t="s">
        <v>2247</v>
      </c>
      <c r="G513" s="1850" t="s">
        <v>3317</v>
      </c>
      <c r="H513" s="1850" t="s">
        <v>22</v>
      </c>
      <c r="I513" s="1850" t="s">
        <v>905</v>
      </c>
    </row>
    <row customHeight="1" ht="11.25">
      <c r="A514" s="1850" t="s">
        <v>2244</v>
      </c>
      <c r="B514" s="1850" t="s">
        <v>16</v>
      </c>
      <c r="C514" s="1850" t="s">
        <v>3318</v>
      </c>
      <c r="D514" s="1850" t="s">
        <v>3319</v>
      </c>
      <c r="E514" s="1850" t="s">
        <v>3320</v>
      </c>
      <c r="F514" s="1850" t="s">
        <v>2432</v>
      </c>
      <c r="G514" s="1850" t="s">
        <v>3321</v>
      </c>
      <c r="H514" s="1850" t="s">
        <v>22</v>
      </c>
      <c r="I514" s="1850" t="s">
        <v>905</v>
      </c>
    </row>
    <row customHeight="1" ht="11.25">
      <c r="A515" s="1850" t="s">
        <v>2244</v>
      </c>
      <c r="B515" s="1850" t="s">
        <v>16</v>
      </c>
      <c r="C515" s="1850" t="s">
        <v>2729</v>
      </c>
      <c r="D515" s="1850" t="s">
        <v>2730</v>
      </c>
      <c r="E515" s="1850" t="s">
        <v>2731</v>
      </c>
      <c r="F515" s="1850" t="s">
        <v>2570</v>
      </c>
      <c r="G515" s="1850" t="s">
        <v>2732</v>
      </c>
      <c r="H515" s="1850" t="s">
        <v>22</v>
      </c>
      <c r="I515" s="1850" t="s">
        <v>905</v>
      </c>
    </row>
    <row customHeight="1" ht="11.25">
      <c r="A516" s="1850" t="s">
        <v>2244</v>
      </c>
      <c r="B516" s="1850" t="s">
        <v>16</v>
      </c>
      <c r="C516" s="1850" t="s">
        <v>3322</v>
      </c>
      <c r="D516" s="1850" t="s">
        <v>3323</v>
      </c>
      <c r="E516" s="1850" t="s">
        <v>3324</v>
      </c>
      <c r="F516" s="1850" t="s">
        <v>2247</v>
      </c>
      <c r="G516" s="1850" t="s">
        <v>3325</v>
      </c>
      <c r="H516" s="1850" t="s">
        <v>22</v>
      </c>
      <c r="I516" s="1850" t="s">
        <v>905</v>
      </c>
    </row>
    <row customHeight="1" ht="11.25">
      <c r="A517" s="1850" t="s">
        <v>2244</v>
      </c>
      <c r="B517" s="1850" t="s">
        <v>16</v>
      </c>
      <c r="C517" s="1850" t="s">
        <v>3457</v>
      </c>
      <c r="D517" s="1850" t="s">
        <v>3458</v>
      </c>
      <c r="E517" s="1850" t="s">
        <v>3459</v>
      </c>
      <c r="F517" s="1850" t="s">
        <v>2247</v>
      </c>
      <c r="G517" s="1850" t="s">
        <v>3460</v>
      </c>
      <c r="H517" s="1850" t="s">
        <v>22</v>
      </c>
      <c r="I517" s="1850" t="s">
        <v>905</v>
      </c>
    </row>
    <row customHeight="1" ht="11.25">
      <c r="A518" s="1850" t="s">
        <v>2244</v>
      </c>
      <c r="B518" s="1850" t="s">
        <v>16</v>
      </c>
      <c r="C518" s="1850" t="s">
        <v>2733</v>
      </c>
      <c r="D518" s="1850" t="s">
        <v>2734</v>
      </c>
      <c r="E518" s="1850" t="s">
        <v>2735</v>
      </c>
      <c r="F518" s="1850" t="s">
        <v>2623</v>
      </c>
      <c r="G518" s="1850" t="s">
        <v>2736</v>
      </c>
      <c r="H518" s="1850" t="s">
        <v>22</v>
      </c>
      <c r="I518" s="1850" t="s">
        <v>905</v>
      </c>
    </row>
    <row customHeight="1" ht="11.25">
      <c r="A519" s="1850" t="s">
        <v>2244</v>
      </c>
      <c r="B519" s="1850" t="s">
        <v>16</v>
      </c>
      <c r="C519" s="1850" t="s">
        <v>3330</v>
      </c>
      <c r="D519" s="1850" t="s">
        <v>3331</v>
      </c>
      <c r="E519" s="1850" t="s">
        <v>3332</v>
      </c>
      <c r="F519" s="1850" t="s">
        <v>2247</v>
      </c>
      <c r="G519" s="1850" t="s">
        <v>3333</v>
      </c>
      <c r="H519" s="1850" t="s">
        <v>22</v>
      </c>
      <c r="I519" s="1850" t="s">
        <v>905</v>
      </c>
    </row>
    <row customHeight="1" ht="11.25">
      <c r="A520" s="1850" t="s">
        <v>2244</v>
      </c>
      <c r="B520" s="1850" t="s">
        <v>16</v>
      </c>
      <c r="C520" s="1850" t="s">
        <v>3334</v>
      </c>
      <c r="D520" s="1850" t="s">
        <v>3335</v>
      </c>
      <c r="E520" s="1850" t="s">
        <v>3336</v>
      </c>
      <c r="F520" s="1850" t="s">
        <v>2570</v>
      </c>
      <c r="G520" s="1850" t="s">
        <v>3337</v>
      </c>
      <c r="H520" s="1850" t="s">
        <v>22</v>
      </c>
      <c r="I520" s="1850" t="s">
        <v>905</v>
      </c>
    </row>
    <row customHeight="1" ht="11.25">
      <c r="A521" s="1850" t="s">
        <v>2244</v>
      </c>
      <c r="B521" s="1850" t="s">
        <v>16</v>
      </c>
      <c r="C521" s="1850" t="s">
        <v>3338</v>
      </c>
      <c r="D521" s="1850" t="s">
        <v>3339</v>
      </c>
      <c r="E521" s="1850" t="s">
        <v>3340</v>
      </c>
      <c r="F521" s="1850" t="s">
        <v>2247</v>
      </c>
      <c r="G521" s="1850" t="s">
        <v>3341</v>
      </c>
      <c r="H521" s="1850" t="s">
        <v>22</v>
      </c>
      <c r="I521" s="1850" t="s">
        <v>905</v>
      </c>
    </row>
    <row customHeight="1" ht="11.25">
      <c r="A522" s="1850" t="s">
        <v>2244</v>
      </c>
      <c r="B522" s="1850" t="s">
        <v>16</v>
      </c>
      <c r="C522" s="1850" t="s">
        <v>3342</v>
      </c>
      <c r="D522" s="1850" t="s">
        <v>3343</v>
      </c>
      <c r="E522" s="1850" t="s">
        <v>3344</v>
      </c>
      <c r="F522" s="1850" t="s">
        <v>2247</v>
      </c>
      <c r="G522" s="1850" t="s">
        <v>3345</v>
      </c>
      <c r="H522" s="1850" t="s">
        <v>22</v>
      </c>
      <c r="I522" s="1850" t="s">
        <v>905</v>
      </c>
    </row>
    <row customHeight="1" ht="11.25">
      <c r="A523" s="1850" t="s">
        <v>2244</v>
      </c>
      <c r="B523" s="1850" t="s">
        <v>16</v>
      </c>
      <c r="C523" s="1850" t="s">
        <v>2745</v>
      </c>
      <c r="D523" s="1850" t="s">
        <v>2746</v>
      </c>
      <c r="E523" s="1850" t="s">
        <v>2747</v>
      </c>
      <c r="F523" s="1850" t="s">
        <v>2251</v>
      </c>
      <c r="G523" s="1850" t="s">
        <v>2748</v>
      </c>
      <c r="H523" s="1850" t="s">
        <v>22</v>
      </c>
      <c r="I523" s="1850" t="s">
        <v>905</v>
      </c>
    </row>
    <row customHeight="1" ht="11.25">
      <c r="A524" s="1850" t="s">
        <v>2244</v>
      </c>
      <c r="B524" s="1850" t="s">
        <v>16</v>
      </c>
      <c r="C524" s="1850" t="s">
        <v>3346</v>
      </c>
      <c r="D524" s="1850" t="s">
        <v>3347</v>
      </c>
      <c r="E524" s="1850" t="s">
        <v>3348</v>
      </c>
      <c r="F524" s="1850" t="s">
        <v>2247</v>
      </c>
      <c r="G524" s="1850" t="s">
        <v>3349</v>
      </c>
      <c r="H524" s="1850" t="s">
        <v>22</v>
      </c>
      <c r="I524" s="1850" t="s">
        <v>905</v>
      </c>
    </row>
    <row customHeight="1" ht="11.25">
      <c r="A525" s="1850" t="s">
        <v>2244</v>
      </c>
      <c r="B525" s="1850" t="s">
        <v>16</v>
      </c>
      <c r="C525" s="1850" t="s">
        <v>3350</v>
      </c>
      <c r="D525" s="1850" t="s">
        <v>3351</v>
      </c>
      <c r="E525" s="1850" t="s">
        <v>3352</v>
      </c>
      <c r="F525" s="1850" t="s">
        <v>2432</v>
      </c>
      <c r="G525" s="1850" t="s">
        <v>3353</v>
      </c>
      <c r="H525" s="1850" t="s">
        <v>22</v>
      </c>
      <c r="I525" s="1850" t="s">
        <v>905</v>
      </c>
    </row>
    <row customHeight="1" ht="11.25">
      <c r="A526" s="1850" t="s">
        <v>2244</v>
      </c>
      <c r="B526" s="1850" t="s">
        <v>16</v>
      </c>
      <c r="C526" s="1850" t="s">
        <v>3461</v>
      </c>
      <c r="D526" s="1850" t="s">
        <v>3462</v>
      </c>
      <c r="E526" s="1850" t="s">
        <v>3463</v>
      </c>
      <c r="F526" s="1850" t="s">
        <v>2247</v>
      </c>
      <c r="G526" s="1850" t="s">
        <v>3464</v>
      </c>
      <c r="H526" s="1850" t="s">
        <v>22</v>
      </c>
      <c r="I526" s="1850" t="s">
        <v>905</v>
      </c>
    </row>
    <row customHeight="1" ht="11.25">
      <c r="A527" s="1850" t="s">
        <v>2244</v>
      </c>
      <c r="B527" s="1850" t="s">
        <v>16</v>
      </c>
      <c r="C527" s="1850" t="s">
        <v>3354</v>
      </c>
      <c r="D527" s="1850" t="s">
        <v>3355</v>
      </c>
      <c r="E527" s="1850" t="s">
        <v>3356</v>
      </c>
      <c r="F527" s="1850" t="s">
        <v>3357</v>
      </c>
      <c r="G527" s="1850" t="s">
        <v>3358</v>
      </c>
      <c r="H527" s="1850" t="s">
        <v>22</v>
      </c>
      <c r="I527" s="1850" t="s">
        <v>905</v>
      </c>
    </row>
    <row customHeight="1" ht="11.25">
      <c r="A528" s="1850" t="s">
        <v>2244</v>
      </c>
      <c r="B528" s="1850" t="s">
        <v>16</v>
      </c>
      <c r="C528" s="1850" t="s">
        <v>3359</v>
      </c>
      <c r="D528" s="1850" t="s">
        <v>3360</v>
      </c>
      <c r="E528" s="1850" t="s">
        <v>3361</v>
      </c>
      <c r="F528" s="1850" t="s">
        <v>2247</v>
      </c>
      <c r="G528" s="1850" t="s">
        <v>3362</v>
      </c>
      <c r="H528" s="1850" t="s">
        <v>22</v>
      </c>
      <c r="I528" s="1850" t="s">
        <v>905</v>
      </c>
    </row>
    <row customHeight="1" ht="11.25">
      <c r="A529" s="1850" t="s">
        <v>2244</v>
      </c>
      <c r="B529" s="1850" t="s">
        <v>16</v>
      </c>
      <c r="C529" s="1850" t="s">
        <v>3465</v>
      </c>
      <c r="D529" s="1850" t="s">
        <v>3466</v>
      </c>
      <c r="E529" s="1850" t="s">
        <v>3467</v>
      </c>
      <c r="F529" s="1850" t="s">
        <v>51</v>
      </c>
      <c r="G529" s="1850" t="s">
        <v>3468</v>
      </c>
      <c r="H529" s="1850" t="s">
        <v>22</v>
      </c>
      <c r="I529" s="1850" t="s">
        <v>905</v>
      </c>
    </row>
    <row customHeight="1" ht="11.25">
      <c r="A530" s="1850" t="s">
        <v>2244</v>
      </c>
      <c r="B530" s="1850" t="s">
        <v>16</v>
      </c>
      <c r="C530" s="1850" t="s">
        <v>2765</v>
      </c>
      <c r="D530" s="1850" t="s">
        <v>2766</v>
      </c>
      <c r="E530" s="1850" t="s">
        <v>2767</v>
      </c>
      <c r="F530" s="1850" t="s">
        <v>2247</v>
      </c>
      <c r="G530" s="1850" t="s">
        <v>2768</v>
      </c>
      <c r="H530" s="1850" t="s">
        <v>22</v>
      </c>
      <c r="I530" s="1850" t="s">
        <v>905</v>
      </c>
    </row>
    <row customHeight="1" ht="11.25">
      <c r="A531" s="1850" t="s">
        <v>2244</v>
      </c>
      <c r="B531" s="1850" t="s">
        <v>16</v>
      </c>
      <c r="C531" s="1850" t="s">
        <v>3363</v>
      </c>
      <c r="D531" s="1850" t="s">
        <v>3364</v>
      </c>
      <c r="E531" s="1850" t="s">
        <v>3365</v>
      </c>
      <c r="F531" s="1850" t="s">
        <v>2623</v>
      </c>
      <c r="G531" s="1850" t="s">
        <v>3366</v>
      </c>
      <c r="H531" s="1850" t="s">
        <v>22</v>
      </c>
      <c r="I531" s="1850" t="s">
        <v>905</v>
      </c>
    </row>
    <row customHeight="1" ht="11.25">
      <c r="A532" s="1850" t="s">
        <v>2244</v>
      </c>
      <c r="B532" s="1850" t="s">
        <v>16</v>
      </c>
      <c r="C532" s="1850" t="s">
        <v>3367</v>
      </c>
      <c r="D532" s="1850" t="s">
        <v>3368</v>
      </c>
      <c r="E532" s="1850" t="s">
        <v>3369</v>
      </c>
      <c r="F532" s="1850" t="s">
        <v>2251</v>
      </c>
      <c r="G532" s="1850" t="s">
        <v>2652</v>
      </c>
      <c r="H532" s="1850" t="s">
        <v>22</v>
      </c>
      <c r="I532" s="1850" t="s">
        <v>905</v>
      </c>
    </row>
    <row customHeight="1" ht="11.25">
      <c r="A533" s="1850" t="s">
        <v>2244</v>
      </c>
      <c r="B533" s="1850" t="s">
        <v>16</v>
      </c>
      <c r="C533" s="1850" t="s">
        <v>3370</v>
      </c>
      <c r="D533" s="1850" t="s">
        <v>3371</v>
      </c>
      <c r="E533" s="1850" t="s">
        <v>3372</v>
      </c>
      <c r="F533" s="1850" t="s">
        <v>51</v>
      </c>
      <c r="G533" s="1850" t="s">
        <v>22</v>
      </c>
      <c r="H533" s="1850" t="s">
        <v>22</v>
      </c>
      <c r="I533" s="1850" t="s">
        <v>905</v>
      </c>
    </row>
    <row customHeight="1" ht="11.25">
      <c r="A534" s="1850" t="s">
        <v>2244</v>
      </c>
      <c r="B534" s="1850" t="s">
        <v>16</v>
      </c>
      <c r="C534" s="1850" t="s">
        <v>2777</v>
      </c>
      <c r="D534" s="1850" t="s">
        <v>2778</v>
      </c>
      <c r="E534" s="1850" t="s">
        <v>2779</v>
      </c>
      <c r="F534" s="1850" t="s">
        <v>2623</v>
      </c>
      <c r="G534" s="1850" t="s">
        <v>2780</v>
      </c>
      <c r="H534" s="1850" t="s">
        <v>22</v>
      </c>
      <c r="I534" s="1850" t="s">
        <v>905</v>
      </c>
    </row>
    <row customHeight="1" ht="11.25">
      <c r="A535" s="1850" t="s">
        <v>2244</v>
      </c>
      <c r="B535" s="1850" t="s">
        <v>16</v>
      </c>
      <c r="C535" s="1850" t="s">
        <v>2791</v>
      </c>
      <c r="D535" s="1850" t="s">
        <v>2792</v>
      </c>
      <c r="E535" s="1850" t="s">
        <v>2793</v>
      </c>
      <c r="F535" s="1850" t="s">
        <v>2432</v>
      </c>
      <c r="G535" s="1850" t="s">
        <v>2794</v>
      </c>
      <c r="H535" s="1850" t="s">
        <v>22</v>
      </c>
      <c r="I535" s="1850" t="s">
        <v>905</v>
      </c>
    </row>
    <row customHeight="1" ht="11.25">
      <c r="A536" s="1850" t="s">
        <v>2244</v>
      </c>
      <c r="B536" s="1850" t="s">
        <v>16</v>
      </c>
      <c r="C536" s="1850" t="s">
        <v>2795</v>
      </c>
      <c r="D536" s="1850" t="s">
        <v>2796</v>
      </c>
      <c r="E536" s="1850" t="s">
        <v>2797</v>
      </c>
      <c r="F536" s="1850" t="s">
        <v>2423</v>
      </c>
      <c r="G536" s="1850" t="s">
        <v>2798</v>
      </c>
      <c r="H536" s="1850" t="s">
        <v>22</v>
      </c>
      <c r="I536" s="1850" t="s">
        <v>905</v>
      </c>
    </row>
    <row customHeight="1" ht="11.25">
      <c r="A537" s="1850" t="s">
        <v>2244</v>
      </c>
      <c r="B537" s="1850" t="s">
        <v>16</v>
      </c>
      <c r="C537" s="1850" t="s">
        <v>3373</v>
      </c>
      <c r="D537" s="1850" t="s">
        <v>3374</v>
      </c>
      <c r="E537" s="1850" t="s">
        <v>3375</v>
      </c>
      <c r="F537" s="1850" t="s">
        <v>2247</v>
      </c>
      <c r="G537" s="1850" t="s">
        <v>3376</v>
      </c>
      <c r="H537" s="1850" t="s">
        <v>22</v>
      </c>
      <c r="I537" s="1850" t="s">
        <v>905</v>
      </c>
    </row>
    <row customHeight="1" ht="11.25">
      <c r="A538" s="1850" t="s">
        <v>2244</v>
      </c>
      <c r="B538" s="1850" t="s">
        <v>16</v>
      </c>
      <c r="C538" s="1850" t="s">
        <v>3377</v>
      </c>
      <c r="D538" s="1850" t="s">
        <v>3378</v>
      </c>
      <c r="E538" s="1850" t="s">
        <v>3379</v>
      </c>
      <c r="F538" s="1850" t="s">
        <v>2623</v>
      </c>
      <c r="G538" s="1850" t="s">
        <v>3380</v>
      </c>
      <c r="H538" s="1850" t="s">
        <v>22</v>
      </c>
      <c r="I538" s="1850" t="s">
        <v>905</v>
      </c>
    </row>
    <row customHeight="1" ht="11.25">
      <c r="A539" s="1850" t="s">
        <v>2244</v>
      </c>
      <c r="B539" s="1850" t="s">
        <v>16</v>
      </c>
      <c r="C539" s="1850" t="s">
        <v>2803</v>
      </c>
      <c r="D539" s="1850" t="s">
        <v>2804</v>
      </c>
      <c r="E539" s="1850" t="s">
        <v>2805</v>
      </c>
      <c r="F539" s="1850" t="s">
        <v>2251</v>
      </c>
      <c r="G539" s="1850" t="s">
        <v>2806</v>
      </c>
      <c r="H539" s="1850" t="s">
        <v>22</v>
      </c>
      <c r="I539" s="1850" t="s">
        <v>905</v>
      </c>
    </row>
    <row customHeight="1" ht="11.25">
      <c r="A540" s="1850" t="s">
        <v>2244</v>
      </c>
      <c r="B540" s="1850" t="s">
        <v>16</v>
      </c>
      <c r="C540" s="1850" t="s">
        <v>3469</v>
      </c>
      <c r="D540" s="1850" t="s">
        <v>3470</v>
      </c>
      <c r="E540" s="1850" t="s">
        <v>3471</v>
      </c>
      <c r="F540" s="1850" t="s">
        <v>2247</v>
      </c>
      <c r="G540" s="1850" t="s">
        <v>3472</v>
      </c>
      <c r="H540" s="1850" t="s">
        <v>22</v>
      </c>
      <c r="I540" s="1850" t="s">
        <v>905</v>
      </c>
    </row>
    <row customHeight="1" ht="11.25">
      <c r="A541" s="1850" t="s">
        <v>2244</v>
      </c>
      <c r="B541" s="1850" t="s">
        <v>16</v>
      </c>
      <c r="C541" s="1850" t="s">
        <v>2837</v>
      </c>
      <c r="D541" s="1850" t="s">
        <v>2838</v>
      </c>
      <c r="E541" s="1850" t="s">
        <v>2839</v>
      </c>
      <c r="F541" s="1850" t="s">
        <v>2464</v>
      </c>
      <c r="G541" s="1850" t="s">
        <v>2840</v>
      </c>
      <c r="H541" s="1850" t="s">
        <v>22</v>
      </c>
      <c r="I541" s="1850" t="s">
        <v>905</v>
      </c>
    </row>
    <row customHeight="1" ht="11.25">
      <c r="A542" s="1850" t="s">
        <v>2244</v>
      </c>
      <c r="B542" s="1850" t="s">
        <v>16</v>
      </c>
      <c r="C542" s="1850" t="s">
        <v>2872</v>
      </c>
      <c r="D542" s="1850" t="s">
        <v>2873</v>
      </c>
      <c r="E542" s="1850" t="s">
        <v>2874</v>
      </c>
      <c r="F542" s="1850" t="s">
        <v>2428</v>
      </c>
      <c r="G542" s="1850" t="s">
        <v>2875</v>
      </c>
      <c r="H542" s="1850" t="s">
        <v>22</v>
      </c>
      <c r="I542" s="1850" t="s">
        <v>905</v>
      </c>
    </row>
    <row customHeight="1" ht="11.25">
      <c r="A543" s="1850" t="s">
        <v>2244</v>
      </c>
      <c r="B543" s="1850" t="s">
        <v>16</v>
      </c>
      <c r="C543" s="1850" t="s">
        <v>3473</v>
      </c>
      <c r="D543" s="1850" t="s">
        <v>3474</v>
      </c>
      <c r="E543" s="1850" t="s">
        <v>3475</v>
      </c>
      <c r="F543" s="1850" t="s">
        <v>2247</v>
      </c>
      <c r="G543" s="1850" t="s">
        <v>3476</v>
      </c>
      <c r="H543" s="1850" t="s">
        <v>22</v>
      </c>
      <c r="I543" s="1850" t="s">
        <v>905</v>
      </c>
    </row>
    <row customHeight="1" ht="11.25">
      <c r="A544" s="1850" t="s">
        <v>2244</v>
      </c>
      <c r="B544" s="1850" t="s">
        <v>16</v>
      </c>
      <c r="C544" s="1850" t="s">
        <v>2884</v>
      </c>
      <c r="D544" s="1850" t="s">
        <v>2885</v>
      </c>
      <c r="E544" s="1850" t="s">
        <v>2886</v>
      </c>
      <c r="F544" s="1850" t="s">
        <v>2870</v>
      </c>
      <c r="G544" s="1850" t="s">
        <v>2887</v>
      </c>
      <c r="H544" s="1850" t="s">
        <v>22</v>
      </c>
      <c r="I544" s="1850" t="s">
        <v>905</v>
      </c>
    </row>
    <row customHeight="1" ht="11.25">
      <c r="A545" s="1850" t="s">
        <v>2244</v>
      </c>
      <c r="B545" s="1850" t="s">
        <v>16</v>
      </c>
      <c r="C545" s="1850" t="s">
        <v>2888</v>
      </c>
      <c r="D545" s="1850" t="s">
        <v>2889</v>
      </c>
      <c r="E545" s="1850" t="s">
        <v>2890</v>
      </c>
      <c r="F545" s="1850" t="s">
        <v>2464</v>
      </c>
      <c r="G545" s="1850" t="s">
        <v>2891</v>
      </c>
      <c r="H545" s="1850" t="s">
        <v>22</v>
      </c>
      <c r="I545" s="1850" t="s">
        <v>905</v>
      </c>
    </row>
    <row customHeight="1" ht="11.25">
      <c r="A546" s="1850" t="s">
        <v>2244</v>
      </c>
      <c r="B546" s="1850" t="s">
        <v>16</v>
      </c>
      <c r="C546" s="1850" t="s">
        <v>2896</v>
      </c>
      <c r="D546" s="1850" t="s">
        <v>2897</v>
      </c>
      <c r="E546" s="1850" t="s">
        <v>2898</v>
      </c>
      <c r="F546" s="1850" t="s">
        <v>2251</v>
      </c>
      <c r="G546" s="1850" t="s">
        <v>2899</v>
      </c>
      <c r="H546" s="1850" t="s">
        <v>22</v>
      </c>
      <c r="I546" s="1850" t="s">
        <v>905</v>
      </c>
    </row>
    <row customHeight="1" ht="11.25">
      <c r="A547" s="1850" t="s">
        <v>2244</v>
      </c>
      <c r="B547" s="1850" t="s">
        <v>16</v>
      </c>
      <c r="C547" s="1850" t="s">
        <v>2900</v>
      </c>
      <c r="D547" s="1850" t="s">
        <v>2901</v>
      </c>
      <c r="E547" s="1850" t="s">
        <v>2902</v>
      </c>
      <c r="F547" s="1850" t="s">
        <v>2432</v>
      </c>
      <c r="G547" s="1850" t="s">
        <v>2903</v>
      </c>
      <c r="H547" s="1850" t="s">
        <v>22</v>
      </c>
      <c r="I547" s="1850" t="s">
        <v>905</v>
      </c>
    </row>
    <row customHeight="1" ht="11.25">
      <c r="A548" s="1850" t="s">
        <v>2244</v>
      </c>
      <c r="B548" s="1850" t="s">
        <v>16</v>
      </c>
      <c r="C548" s="1850" t="s">
        <v>2912</v>
      </c>
      <c r="D548" s="1850" t="s">
        <v>2913</v>
      </c>
      <c r="E548" s="1850" t="s">
        <v>2914</v>
      </c>
      <c r="F548" s="1850" t="s">
        <v>2247</v>
      </c>
      <c r="G548" s="1850" t="s">
        <v>2915</v>
      </c>
      <c r="H548" s="1850" t="s">
        <v>22</v>
      </c>
      <c r="I548" s="1850" t="s">
        <v>905</v>
      </c>
    </row>
    <row customHeight="1" ht="11.25">
      <c r="A549" s="1850" t="s">
        <v>2244</v>
      </c>
      <c r="B549" s="1850" t="s">
        <v>16</v>
      </c>
      <c r="C549" s="1850" t="s">
        <v>3401</v>
      </c>
      <c r="D549" s="1850" t="s">
        <v>3402</v>
      </c>
      <c r="E549" s="1850" t="s">
        <v>3403</v>
      </c>
      <c r="F549" s="1850" t="s">
        <v>2423</v>
      </c>
      <c r="G549" s="1850" t="s">
        <v>3404</v>
      </c>
      <c r="H549" s="1850" t="s">
        <v>22</v>
      </c>
      <c r="I549" s="1850" t="s">
        <v>905</v>
      </c>
    </row>
    <row customHeight="1" ht="11.25">
      <c r="A550" s="1850" t="s">
        <v>2244</v>
      </c>
      <c r="B550" s="1850" t="s">
        <v>16</v>
      </c>
      <c r="C550" s="1850" t="s">
        <v>2928</v>
      </c>
      <c r="D550" s="1850" t="s">
        <v>2929</v>
      </c>
      <c r="E550" s="1850" t="s">
        <v>2930</v>
      </c>
      <c r="F550" s="1850" t="s">
        <v>2464</v>
      </c>
      <c r="G550" s="1850" t="s">
        <v>2931</v>
      </c>
      <c r="H550" s="1850" t="s">
        <v>22</v>
      </c>
      <c r="I550" s="1850" t="s">
        <v>905</v>
      </c>
    </row>
    <row customHeight="1" ht="11.25">
      <c r="A551" s="1850" t="s">
        <v>2244</v>
      </c>
      <c r="B551" s="1850" t="s">
        <v>16</v>
      </c>
      <c r="C551" s="1850" t="s">
        <v>3477</v>
      </c>
      <c r="D551" s="1850" t="s">
        <v>3478</v>
      </c>
      <c r="E551" s="1850" t="s">
        <v>3479</v>
      </c>
      <c r="F551" s="1850" t="s">
        <v>2583</v>
      </c>
      <c r="G551" s="1850" t="s">
        <v>3412</v>
      </c>
      <c r="H551" s="1850" t="s">
        <v>22</v>
      </c>
      <c r="I551" s="1850" t="s">
        <v>905</v>
      </c>
    </row>
    <row customHeight="1" ht="11.25">
      <c r="A552" s="1850" t="s">
        <v>2244</v>
      </c>
      <c r="B552" s="1850" t="s">
        <v>16</v>
      </c>
      <c r="C552" s="1850" t="s">
        <v>3413</v>
      </c>
      <c r="D552" s="1850" t="s">
        <v>3414</v>
      </c>
      <c r="E552" s="1850" t="s">
        <v>3415</v>
      </c>
      <c r="F552" s="1850" t="s">
        <v>2364</v>
      </c>
      <c r="G552" s="1850" t="s">
        <v>3416</v>
      </c>
      <c r="H552" s="1850" t="s">
        <v>22</v>
      </c>
      <c r="I552" s="1850" t="s">
        <v>905</v>
      </c>
    </row>
    <row customHeight="1" ht="11.25">
      <c r="A553" s="1850" t="s">
        <v>2244</v>
      </c>
      <c r="B553" s="1850" t="s">
        <v>16</v>
      </c>
      <c r="C553" s="1850" t="s">
        <v>3012</v>
      </c>
      <c r="D553" s="1850" t="s">
        <v>3013</v>
      </c>
      <c r="E553" s="1850" t="s">
        <v>3014</v>
      </c>
      <c r="F553" s="1850" t="s">
        <v>3015</v>
      </c>
      <c r="G553" s="1850" t="s">
        <v>3016</v>
      </c>
      <c r="H553" s="1850" t="s">
        <v>22</v>
      </c>
      <c r="I553" s="1850" t="s">
        <v>905</v>
      </c>
    </row>
    <row customHeight="1" ht="11.25">
      <c r="A554" s="1850" t="s">
        <v>2244</v>
      </c>
      <c r="B554" s="1850" t="s">
        <v>16</v>
      </c>
      <c r="C554" s="1850" t="s">
        <v>3017</v>
      </c>
      <c r="D554" s="1850" t="s">
        <v>3013</v>
      </c>
      <c r="E554" s="1850" t="s">
        <v>3014</v>
      </c>
      <c r="F554" s="1850" t="s">
        <v>3018</v>
      </c>
      <c r="G554" s="1850" t="s">
        <v>22</v>
      </c>
      <c r="H554" s="1850" t="s">
        <v>22</v>
      </c>
      <c r="I554" s="1850" t="s">
        <v>905</v>
      </c>
    </row>
    <row customHeight="1" ht="11.25">
      <c r="A555" s="1850" t="s">
        <v>2244</v>
      </c>
      <c r="B555" s="1850" t="s">
        <v>16</v>
      </c>
      <c r="C555" s="1850" t="s">
        <v>3024</v>
      </c>
      <c r="D555" s="1850" t="s">
        <v>3025</v>
      </c>
      <c r="E555" s="1850" t="s">
        <v>3026</v>
      </c>
      <c r="F555" s="1850" t="s">
        <v>2423</v>
      </c>
      <c r="G555" s="1850" t="s">
        <v>3027</v>
      </c>
      <c r="H555" s="1850" t="s">
        <v>22</v>
      </c>
      <c r="I555" s="1850" t="s">
        <v>905</v>
      </c>
    </row>
    <row customHeight="1" ht="11.25">
      <c r="A556" s="1850" t="s">
        <v>2244</v>
      </c>
      <c r="B556" s="1850" t="s">
        <v>16</v>
      </c>
      <c r="C556" s="1850" t="s">
        <v>3032</v>
      </c>
      <c r="D556" s="1850" t="s">
        <v>3033</v>
      </c>
      <c r="E556" s="1850" t="s">
        <v>2269</v>
      </c>
      <c r="F556" s="1850" t="s">
        <v>3034</v>
      </c>
      <c r="G556" s="1850" t="s">
        <v>2270</v>
      </c>
      <c r="H556" s="1850" t="s">
        <v>22</v>
      </c>
      <c r="I556" s="1850" t="s">
        <v>905</v>
      </c>
    </row>
    <row customHeight="1" ht="11.25">
      <c r="A557" s="1850" t="s">
        <v>2244</v>
      </c>
      <c r="B557" s="1850" t="s">
        <v>16</v>
      </c>
      <c r="C557" s="1850" t="s">
        <v>3043</v>
      </c>
      <c r="D557" s="1850" t="s">
        <v>3044</v>
      </c>
      <c r="E557" s="1850" t="s">
        <v>3045</v>
      </c>
      <c r="F557" s="1850" t="s">
        <v>51</v>
      </c>
      <c r="G557" s="1850" t="s">
        <v>2680</v>
      </c>
      <c r="H557" s="1850" t="s">
        <v>22</v>
      </c>
      <c r="I557" s="1850" t="s">
        <v>905</v>
      </c>
    </row>
    <row customHeight="1" ht="11.25">
      <c r="A558" s="1850" t="s">
        <v>2244</v>
      </c>
      <c r="B558" s="1850" t="s">
        <v>16</v>
      </c>
      <c r="C558" s="1850" t="s">
        <v>3053</v>
      </c>
      <c r="D558" s="1850" t="s">
        <v>3054</v>
      </c>
      <c r="E558" s="1850" t="s">
        <v>2330</v>
      </c>
      <c r="F558" s="1850" t="s">
        <v>3055</v>
      </c>
      <c r="G558" s="1850" t="s">
        <v>22</v>
      </c>
      <c r="H558" s="1850" t="s">
        <v>22</v>
      </c>
      <c r="I558" s="1850" t="s">
        <v>905</v>
      </c>
    </row>
    <row customHeight="1" ht="11.25">
      <c r="A559" s="1850" t="s">
        <v>2244</v>
      </c>
      <c r="B559" s="1850" t="s">
        <v>16</v>
      </c>
      <c r="C559" s="1850" t="s">
        <v>3056</v>
      </c>
      <c r="D559" s="1850" t="s">
        <v>3057</v>
      </c>
      <c r="E559" s="1850" t="s">
        <v>3058</v>
      </c>
      <c r="F559" s="1850" t="s">
        <v>3059</v>
      </c>
      <c r="G559" s="1850" t="s">
        <v>3060</v>
      </c>
      <c r="H559" s="1850" t="s">
        <v>22</v>
      </c>
      <c r="I559" s="1850" t="s">
        <v>905</v>
      </c>
    </row>
    <row customHeight="1" ht="11.25">
      <c r="A560" s="1850" t="s">
        <v>2244</v>
      </c>
      <c r="B560" s="1850" t="s">
        <v>16</v>
      </c>
      <c r="C560" s="1850" t="s">
        <v>3061</v>
      </c>
      <c r="D560" s="1850" t="s">
        <v>3062</v>
      </c>
      <c r="E560" s="1850" t="s">
        <v>3058</v>
      </c>
      <c r="F560" s="1850" t="s">
        <v>2399</v>
      </c>
      <c r="G560" s="1850" t="s">
        <v>3063</v>
      </c>
      <c r="H560" s="1850" t="s">
        <v>22</v>
      </c>
      <c r="I560" s="1850" t="s">
        <v>905</v>
      </c>
    </row>
    <row customHeight="1" ht="11.25">
      <c r="A561" s="1850" t="s">
        <v>2244</v>
      </c>
      <c r="B561" s="1850" t="s">
        <v>16</v>
      </c>
      <c r="C561" s="1850" t="s">
        <v>3068</v>
      </c>
      <c r="D561" s="1850" t="s">
        <v>3069</v>
      </c>
      <c r="E561" s="1850" t="s">
        <v>2269</v>
      </c>
      <c r="F561" s="1850" t="s">
        <v>3070</v>
      </c>
      <c r="G561" s="1850" t="s">
        <v>22</v>
      </c>
      <c r="H561" s="1850" t="s">
        <v>22</v>
      </c>
      <c r="I561" s="1850" t="s">
        <v>905</v>
      </c>
    </row>
    <row customHeight="1" ht="11.25">
      <c r="A562" s="1850" t="s">
        <v>2244</v>
      </c>
      <c r="B562" s="1850" t="s">
        <v>16</v>
      </c>
      <c r="C562" s="1850" t="s">
        <v>3075</v>
      </c>
      <c r="D562" s="1850" t="s">
        <v>3076</v>
      </c>
      <c r="E562" s="1850" t="s">
        <v>3077</v>
      </c>
      <c r="F562" s="1850" t="s">
        <v>3078</v>
      </c>
      <c r="G562" s="1850" t="s">
        <v>3079</v>
      </c>
      <c r="H562" s="1850" t="s">
        <v>22</v>
      </c>
      <c r="I562" s="1850" t="s">
        <v>905</v>
      </c>
    </row>
    <row customHeight="1" ht="11.25">
      <c r="A563" s="1850" t="s">
        <v>2244</v>
      </c>
      <c r="B563" s="1850" t="s">
        <v>16</v>
      </c>
      <c r="C563" s="1850" t="s">
        <v>3101</v>
      </c>
      <c r="D563" s="1850" t="s">
        <v>3102</v>
      </c>
      <c r="E563" s="1850" t="s">
        <v>3103</v>
      </c>
      <c r="F563" s="1850" t="s">
        <v>2432</v>
      </c>
      <c r="G563" s="1850" t="s">
        <v>3104</v>
      </c>
      <c r="H563" s="1850" t="s">
        <v>22</v>
      </c>
      <c r="I563" s="1850" t="s">
        <v>905</v>
      </c>
    </row>
    <row customHeight="1" ht="11.25">
      <c r="A564" s="1850" t="s">
        <v>2244</v>
      </c>
      <c r="B564" s="1850" t="s">
        <v>16</v>
      </c>
      <c r="C564" s="1850" t="s">
        <v>22</v>
      </c>
      <c r="D564" s="1850" t="s">
        <v>2245</v>
      </c>
      <c r="E564" s="1850" t="s">
        <v>2246</v>
      </c>
      <c r="F564" s="1850" t="s">
        <v>2247</v>
      </c>
      <c r="G564" s="1850" t="s">
        <v>22</v>
      </c>
      <c r="H564" s="1850" t="s">
        <v>22</v>
      </c>
      <c r="I564" s="1850" t="s">
        <v>1617</v>
      </c>
    </row>
    <row customHeight="1" ht="11.25">
      <c r="A565" s="1850" t="s">
        <v>2244</v>
      </c>
      <c r="B565" s="1850" t="s">
        <v>16</v>
      </c>
      <c r="C565" s="1850" t="s">
        <v>3480</v>
      </c>
      <c r="D565" s="1850" t="s">
        <v>3481</v>
      </c>
      <c r="E565" s="1850" t="s">
        <v>3482</v>
      </c>
      <c r="F565" s="1850" t="s">
        <v>2247</v>
      </c>
      <c r="G565" s="1850" t="s">
        <v>22</v>
      </c>
      <c r="H565" s="1850" t="s">
        <v>22</v>
      </c>
      <c r="I565" s="1850" t="s">
        <v>1617</v>
      </c>
    </row>
    <row customHeight="1" ht="11.25">
      <c r="A566" s="1850" t="s">
        <v>2244</v>
      </c>
      <c r="B566" s="1850" t="s">
        <v>16</v>
      </c>
      <c r="C566" s="1850" t="s">
        <v>3483</v>
      </c>
      <c r="D566" s="1850" t="s">
        <v>3484</v>
      </c>
      <c r="E566" s="1850" t="s">
        <v>3485</v>
      </c>
      <c r="F566" s="1850" t="s">
        <v>573</v>
      </c>
      <c r="G566" s="1850" t="s">
        <v>22</v>
      </c>
      <c r="H566" s="1850" t="s">
        <v>22</v>
      </c>
      <c r="I566" s="1850" t="s">
        <v>1617</v>
      </c>
    </row>
    <row customHeight="1" ht="11.25">
      <c r="A567" s="1850" t="s">
        <v>2244</v>
      </c>
      <c r="B567" s="1850" t="s">
        <v>16</v>
      </c>
      <c r="C567" s="1850" t="s">
        <v>3486</v>
      </c>
      <c r="D567" s="1850" t="s">
        <v>3487</v>
      </c>
      <c r="E567" s="1850" t="s">
        <v>3488</v>
      </c>
      <c r="F567" s="1850" t="s">
        <v>573</v>
      </c>
      <c r="G567" s="1850" t="s">
        <v>3489</v>
      </c>
      <c r="H567" s="1850" t="s">
        <v>22</v>
      </c>
      <c r="I567" s="1850" t="s">
        <v>1617</v>
      </c>
    </row>
    <row customHeight="1" ht="11.25">
      <c r="A568" s="1850" t="s">
        <v>2244</v>
      </c>
      <c r="B568" s="1850" t="s">
        <v>16</v>
      </c>
      <c r="C568" s="1850" t="s">
        <v>3490</v>
      </c>
      <c r="D568" s="1850" t="s">
        <v>3491</v>
      </c>
      <c r="E568" s="1850" t="s">
        <v>3492</v>
      </c>
      <c r="F568" s="1850" t="s">
        <v>573</v>
      </c>
      <c r="G568" s="1850" t="s">
        <v>3493</v>
      </c>
      <c r="H568" s="1850" t="s">
        <v>22</v>
      </c>
      <c r="I568" s="1850" t="s">
        <v>1617</v>
      </c>
    </row>
    <row customHeight="1" ht="11.25">
      <c r="A569" s="1850" t="s">
        <v>2244</v>
      </c>
      <c r="B569" s="1850" t="s">
        <v>16</v>
      </c>
      <c r="C569" s="1850" t="s">
        <v>3494</v>
      </c>
      <c r="D569" s="1850" t="s">
        <v>3495</v>
      </c>
      <c r="E569" s="1850" t="s">
        <v>3496</v>
      </c>
      <c r="F569" s="1850" t="s">
        <v>573</v>
      </c>
      <c r="G569" s="1850" t="s">
        <v>22</v>
      </c>
      <c r="H569" s="1850" t="s">
        <v>22</v>
      </c>
      <c r="I569" s="1850" t="s">
        <v>1617</v>
      </c>
    </row>
    <row customHeight="1" ht="11.25">
      <c r="A570" s="1850" t="s">
        <v>2244</v>
      </c>
      <c r="B570" s="1850" t="s">
        <v>16</v>
      </c>
      <c r="C570" s="1850" t="s">
        <v>3497</v>
      </c>
      <c r="D570" s="1850" t="s">
        <v>3498</v>
      </c>
      <c r="E570" s="1850" t="s">
        <v>3499</v>
      </c>
      <c r="F570" s="1850" t="s">
        <v>2583</v>
      </c>
      <c r="G570" s="1850" t="s">
        <v>3500</v>
      </c>
      <c r="H570" s="1850" t="s">
        <v>22</v>
      </c>
      <c r="I570" s="1850" t="s">
        <v>1617</v>
      </c>
    </row>
    <row customHeight="1" ht="11.25">
      <c r="A571" s="1850" t="s">
        <v>2244</v>
      </c>
      <c r="B571" s="1850" t="s">
        <v>16</v>
      </c>
      <c r="C571" s="1850" t="s">
        <v>3501</v>
      </c>
      <c r="D571" s="1850" t="s">
        <v>3502</v>
      </c>
      <c r="E571" s="1850" t="s">
        <v>3503</v>
      </c>
      <c r="F571" s="1850" t="s">
        <v>2309</v>
      </c>
      <c r="G571" s="1850" t="s">
        <v>3504</v>
      </c>
      <c r="H571" s="1850" t="s">
        <v>22</v>
      </c>
      <c r="I571" s="1850" t="s">
        <v>1617</v>
      </c>
    </row>
    <row customHeight="1" ht="11.25">
      <c r="A572" s="1850" t="s">
        <v>2244</v>
      </c>
      <c r="B572" s="1850" t="s">
        <v>16</v>
      </c>
      <c r="C572" s="1850" t="s">
        <v>3505</v>
      </c>
      <c r="D572" s="1850" t="s">
        <v>3506</v>
      </c>
      <c r="E572" s="1850" t="s">
        <v>3507</v>
      </c>
      <c r="F572" s="1850" t="s">
        <v>2265</v>
      </c>
      <c r="G572" s="1850" t="s">
        <v>3508</v>
      </c>
      <c r="H572" s="1850" t="s">
        <v>22</v>
      </c>
      <c r="I572" s="1850" t="s">
        <v>1617</v>
      </c>
    </row>
    <row customHeight="1" ht="11.25">
      <c r="A573" s="1850" t="s">
        <v>2244</v>
      </c>
      <c r="B573" s="1850" t="s">
        <v>16</v>
      </c>
      <c r="C573" s="1850" t="s">
        <v>3509</v>
      </c>
      <c r="D573" s="1850" t="s">
        <v>3510</v>
      </c>
      <c r="E573" s="1850" t="s">
        <v>3511</v>
      </c>
      <c r="F573" s="1850" t="s">
        <v>2251</v>
      </c>
      <c r="G573" s="1850" t="s">
        <v>3512</v>
      </c>
      <c r="H573" s="1850" t="s">
        <v>22</v>
      </c>
      <c r="I573" s="1850" t="s">
        <v>1617</v>
      </c>
    </row>
    <row customHeight="1" ht="11.25">
      <c r="A574" s="1850" t="s">
        <v>2244</v>
      </c>
      <c r="B574" s="1850" t="s">
        <v>16</v>
      </c>
      <c r="C574" s="1850" t="s">
        <v>2466</v>
      </c>
      <c r="D574" s="1850" t="s">
        <v>2467</v>
      </c>
      <c r="E574" s="1850" t="s">
        <v>2468</v>
      </c>
      <c r="F574" s="1850" t="s">
        <v>2428</v>
      </c>
      <c r="G574" s="1850" t="s">
        <v>2469</v>
      </c>
      <c r="H574" s="1850" t="s">
        <v>22</v>
      </c>
      <c r="I574" s="1850" t="s">
        <v>1617</v>
      </c>
    </row>
    <row customHeight="1" ht="11.25">
      <c r="A575" s="1850" t="s">
        <v>2244</v>
      </c>
      <c r="B575" s="1850" t="s">
        <v>16</v>
      </c>
      <c r="C575" s="1850" t="s">
        <v>3513</v>
      </c>
      <c r="D575" s="1850" t="s">
        <v>3514</v>
      </c>
      <c r="E575" s="1850" t="s">
        <v>3515</v>
      </c>
      <c r="F575" s="1850" t="s">
        <v>2473</v>
      </c>
      <c r="G575" s="1850" t="s">
        <v>3516</v>
      </c>
      <c r="H575" s="1850" t="s">
        <v>22</v>
      </c>
      <c r="I575" s="1850" t="s">
        <v>1617</v>
      </c>
    </row>
    <row customHeight="1" ht="11.25">
      <c r="A576" s="1850" t="s">
        <v>2244</v>
      </c>
      <c r="B576" s="1850" t="s">
        <v>16</v>
      </c>
      <c r="C576" s="1850" t="s">
        <v>3517</v>
      </c>
      <c r="D576" s="1850" t="s">
        <v>3518</v>
      </c>
      <c r="E576" s="1850" t="s">
        <v>3519</v>
      </c>
      <c r="F576" s="1850" t="s">
        <v>2488</v>
      </c>
      <c r="G576" s="1850" t="s">
        <v>3520</v>
      </c>
      <c r="H576" s="1850" t="s">
        <v>22</v>
      </c>
      <c r="I576" s="1850" t="s">
        <v>1617</v>
      </c>
    </row>
    <row customHeight="1" ht="11.25">
      <c r="A577" s="1850" t="s">
        <v>2244</v>
      </c>
      <c r="B577" s="1850" t="s">
        <v>16</v>
      </c>
      <c r="C577" s="1850" t="s">
        <v>3521</v>
      </c>
      <c r="D577" s="1850" t="s">
        <v>3522</v>
      </c>
      <c r="E577" s="1850" t="s">
        <v>3523</v>
      </c>
      <c r="F577" s="1850" t="s">
        <v>573</v>
      </c>
      <c r="G577" s="1850" t="s">
        <v>22</v>
      </c>
      <c r="H577" s="1850" t="s">
        <v>22</v>
      </c>
      <c r="I577" s="1850" t="s">
        <v>1617</v>
      </c>
    </row>
    <row customHeight="1" ht="11.25">
      <c r="A578" s="1850" t="s">
        <v>2244</v>
      </c>
      <c r="B578" s="1850" t="s">
        <v>16</v>
      </c>
      <c r="C578" s="1850" t="s">
        <v>3524</v>
      </c>
      <c r="D578" s="1850" t="s">
        <v>3525</v>
      </c>
      <c r="E578" s="1850" t="s">
        <v>3526</v>
      </c>
      <c r="F578" s="1850" t="s">
        <v>2247</v>
      </c>
      <c r="G578" s="1850" t="s">
        <v>3527</v>
      </c>
      <c r="H578" s="1850" t="s">
        <v>22</v>
      </c>
      <c r="I578" s="1850" t="s">
        <v>1617</v>
      </c>
    </row>
    <row customHeight="1" ht="11.25">
      <c r="A579" s="1850" t="s">
        <v>2244</v>
      </c>
      <c r="B579" s="1850" t="s">
        <v>16</v>
      </c>
      <c r="C579" s="1850" t="s">
        <v>3528</v>
      </c>
      <c r="D579" s="1850" t="s">
        <v>3529</v>
      </c>
      <c r="E579" s="1850" t="s">
        <v>3530</v>
      </c>
      <c r="F579" s="1850" t="s">
        <v>2870</v>
      </c>
      <c r="G579" s="1850" t="s">
        <v>3531</v>
      </c>
      <c r="H579" s="1850" t="s">
        <v>22</v>
      </c>
      <c r="I579" s="1850" t="s">
        <v>1617</v>
      </c>
    </row>
    <row customHeight="1" ht="11.25">
      <c r="A580" s="1850" t="s">
        <v>2244</v>
      </c>
      <c r="B580" s="1850" t="s">
        <v>16</v>
      </c>
      <c r="C580" s="1850" t="s">
        <v>2539</v>
      </c>
      <c r="D580" s="1850" t="s">
        <v>2540</v>
      </c>
      <c r="E580" s="1850" t="s">
        <v>2541</v>
      </c>
      <c r="F580" s="1850" t="s">
        <v>2423</v>
      </c>
      <c r="G580" s="1850" t="s">
        <v>2542</v>
      </c>
      <c r="H580" s="1850" t="s">
        <v>22</v>
      </c>
      <c r="I580" s="1850" t="s">
        <v>1617</v>
      </c>
    </row>
    <row customHeight="1" ht="11.25">
      <c r="A581" s="1850" t="s">
        <v>2244</v>
      </c>
      <c r="B581" s="1850" t="s">
        <v>16</v>
      </c>
      <c r="C581" s="1850" t="s">
        <v>3532</v>
      </c>
      <c r="D581" s="1850" t="s">
        <v>3533</v>
      </c>
      <c r="E581" s="1850" t="s">
        <v>3534</v>
      </c>
      <c r="F581" s="1850" t="s">
        <v>3535</v>
      </c>
      <c r="G581" s="1850" t="s">
        <v>3536</v>
      </c>
      <c r="H581" s="1850" t="s">
        <v>22</v>
      </c>
      <c r="I581" s="1850" t="s">
        <v>1617</v>
      </c>
    </row>
    <row customHeight="1" ht="11.25">
      <c r="A582" s="1850" t="s">
        <v>2244</v>
      </c>
      <c r="B582" s="1850" t="s">
        <v>16</v>
      </c>
      <c r="C582" s="1850" t="s">
        <v>3537</v>
      </c>
      <c r="D582" s="1850" t="s">
        <v>3538</v>
      </c>
      <c r="E582" s="1850" t="s">
        <v>3539</v>
      </c>
      <c r="F582" s="1850" t="s">
        <v>3540</v>
      </c>
      <c r="G582" s="1850" t="s">
        <v>3541</v>
      </c>
      <c r="H582" s="1850" t="s">
        <v>22</v>
      </c>
      <c r="I582" s="1850" t="s">
        <v>1617</v>
      </c>
    </row>
    <row customHeight="1" ht="11.25">
      <c r="A583" s="1850" t="s">
        <v>2244</v>
      </c>
      <c r="B583" s="1850" t="s">
        <v>16</v>
      </c>
      <c r="C583" s="1850" t="s">
        <v>3542</v>
      </c>
      <c r="D583" s="1850" t="s">
        <v>3543</v>
      </c>
      <c r="E583" s="1850" t="s">
        <v>3544</v>
      </c>
      <c r="F583" s="1850" t="s">
        <v>2299</v>
      </c>
      <c r="G583" s="1850" t="s">
        <v>3545</v>
      </c>
      <c r="H583" s="1850" t="s">
        <v>22</v>
      </c>
      <c r="I583" s="1850" t="s">
        <v>1617</v>
      </c>
    </row>
    <row customHeight="1" ht="11.25">
      <c r="A584" s="1850" t="s">
        <v>2244</v>
      </c>
      <c r="B584" s="1850" t="s">
        <v>16</v>
      </c>
      <c r="C584" s="1850" t="s">
        <v>3546</v>
      </c>
      <c r="D584" s="1850" t="s">
        <v>3547</v>
      </c>
      <c r="E584" s="1850" t="s">
        <v>3548</v>
      </c>
      <c r="F584" s="1850" t="s">
        <v>2309</v>
      </c>
      <c r="G584" s="1850" t="s">
        <v>3549</v>
      </c>
      <c r="H584" s="1850" t="s">
        <v>22</v>
      </c>
      <c r="I584" s="1850" t="s">
        <v>1617</v>
      </c>
    </row>
    <row customHeight="1" ht="11.25">
      <c r="A585" s="1850" t="s">
        <v>2244</v>
      </c>
      <c r="B585" s="1850" t="s">
        <v>16</v>
      </c>
      <c r="C585" s="1850" t="s">
        <v>3550</v>
      </c>
      <c r="D585" s="1850" t="s">
        <v>3551</v>
      </c>
      <c r="E585" s="1850" t="s">
        <v>3552</v>
      </c>
      <c r="F585" s="1850" t="s">
        <v>2247</v>
      </c>
      <c r="G585" s="1850" t="s">
        <v>3553</v>
      </c>
      <c r="H585" s="1850" t="s">
        <v>22</v>
      </c>
      <c r="I585" s="1850" t="s">
        <v>1617</v>
      </c>
    </row>
    <row customHeight="1" ht="11.25">
      <c r="A586" s="1850" t="s">
        <v>2244</v>
      </c>
      <c r="B586" s="1850" t="s">
        <v>16</v>
      </c>
      <c r="C586" s="1850" t="s">
        <v>2616</v>
      </c>
      <c r="D586" s="1850" t="s">
        <v>2617</v>
      </c>
      <c r="E586" s="1850" t="s">
        <v>2618</v>
      </c>
      <c r="F586" s="1850" t="s">
        <v>2247</v>
      </c>
      <c r="G586" s="1850" t="s">
        <v>2619</v>
      </c>
      <c r="H586" s="1850" t="s">
        <v>22</v>
      </c>
      <c r="I586" s="1850" t="s">
        <v>1617</v>
      </c>
    </row>
    <row customHeight="1" ht="11.25">
      <c r="A587" s="1850" t="s">
        <v>2244</v>
      </c>
      <c r="B587" s="1850" t="s">
        <v>16</v>
      </c>
      <c r="C587" s="1850" t="s">
        <v>2620</v>
      </c>
      <c r="D587" s="1850" t="s">
        <v>2621</v>
      </c>
      <c r="E587" s="1850" t="s">
        <v>2622</v>
      </c>
      <c r="F587" s="1850" t="s">
        <v>2623</v>
      </c>
      <c r="G587" s="1850" t="s">
        <v>2624</v>
      </c>
      <c r="H587" s="1850" t="s">
        <v>22</v>
      </c>
      <c r="I587" s="1850" t="s">
        <v>1617</v>
      </c>
    </row>
    <row customHeight="1" ht="11.25">
      <c r="A588" s="1850" t="s">
        <v>2244</v>
      </c>
      <c r="B588" s="1850" t="s">
        <v>16</v>
      </c>
      <c r="C588" s="1850" t="s">
        <v>3554</v>
      </c>
      <c r="D588" s="1850" t="s">
        <v>3555</v>
      </c>
      <c r="E588" s="1850" t="s">
        <v>3556</v>
      </c>
      <c r="F588" s="1850" t="s">
        <v>2623</v>
      </c>
      <c r="G588" s="1850" t="s">
        <v>3196</v>
      </c>
      <c r="H588" s="1850" t="s">
        <v>22</v>
      </c>
      <c r="I588" s="1850" t="s">
        <v>1617</v>
      </c>
    </row>
    <row customHeight="1" ht="11.25">
      <c r="A589" s="1850" t="s">
        <v>2244</v>
      </c>
      <c r="B589" s="1850" t="s">
        <v>16</v>
      </c>
      <c r="C589" s="1850" t="s">
        <v>2693</v>
      </c>
      <c r="D589" s="1850" t="s">
        <v>2694</v>
      </c>
      <c r="E589" s="1850" t="s">
        <v>2695</v>
      </c>
      <c r="F589" s="1850" t="s">
        <v>2570</v>
      </c>
      <c r="G589" s="1850" t="s">
        <v>2696</v>
      </c>
      <c r="H589" s="1850" t="s">
        <v>22</v>
      </c>
      <c r="I589" s="1850" t="s">
        <v>1617</v>
      </c>
    </row>
    <row customHeight="1" ht="11.25">
      <c r="A590" s="1850" t="s">
        <v>2244</v>
      </c>
      <c r="B590" s="1850" t="s">
        <v>16</v>
      </c>
      <c r="C590" s="1850" t="s">
        <v>3557</v>
      </c>
      <c r="D590" s="1850" t="s">
        <v>3558</v>
      </c>
      <c r="E590" s="1850" t="s">
        <v>3559</v>
      </c>
      <c r="F590" s="1850" t="s">
        <v>2583</v>
      </c>
      <c r="G590" s="1850" t="s">
        <v>3560</v>
      </c>
      <c r="H590" s="1850" t="s">
        <v>22</v>
      </c>
      <c r="I590" s="1850" t="s">
        <v>1617</v>
      </c>
    </row>
    <row customHeight="1" ht="11.25">
      <c r="A591" s="1850" t="s">
        <v>2244</v>
      </c>
      <c r="B591" s="1850" t="s">
        <v>16</v>
      </c>
      <c r="C591" s="1850" t="s">
        <v>3561</v>
      </c>
      <c r="D591" s="1850" t="s">
        <v>3562</v>
      </c>
      <c r="E591" s="1850" t="s">
        <v>3563</v>
      </c>
      <c r="F591" s="1850" t="s">
        <v>3564</v>
      </c>
      <c r="G591" s="1850" t="s">
        <v>3565</v>
      </c>
      <c r="H591" s="1850" t="s">
        <v>22</v>
      </c>
      <c r="I591" s="1850" t="s">
        <v>1617</v>
      </c>
    </row>
    <row customHeight="1" ht="11.25">
      <c r="A592" s="1850" t="s">
        <v>2244</v>
      </c>
      <c r="B592" s="1850" t="s">
        <v>16</v>
      </c>
      <c r="C592" s="1850" t="s">
        <v>3566</v>
      </c>
      <c r="D592" s="1850" t="s">
        <v>3567</v>
      </c>
      <c r="E592" s="1850" t="s">
        <v>3568</v>
      </c>
      <c r="F592" s="1850" t="s">
        <v>2247</v>
      </c>
      <c r="G592" s="1850" t="s">
        <v>3569</v>
      </c>
      <c r="H592" s="1850" t="s">
        <v>22</v>
      </c>
      <c r="I592" s="1850" t="s">
        <v>1617</v>
      </c>
    </row>
    <row customHeight="1" ht="11.25">
      <c r="A593" s="1850" t="s">
        <v>2244</v>
      </c>
      <c r="B593" s="1850" t="s">
        <v>16</v>
      </c>
      <c r="C593" s="1850" t="s">
        <v>3570</v>
      </c>
      <c r="D593" s="1850" t="s">
        <v>3571</v>
      </c>
      <c r="E593" s="1850" t="s">
        <v>3572</v>
      </c>
      <c r="F593" s="1850" t="s">
        <v>2247</v>
      </c>
      <c r="G593" s="1850" t="s">
        <v>22</v>
      </c>
      <c r="H593" s="1850" t="s">
        <v>22</v>
      </c>
      <c r="I593" s="1850" t="s">
        <v>1617</v>
      </c>
    </row>
    <row customHeight="1" ht="11.25">
      <c r="A594" s="1850" t="s">
        <v>2244</v>
      </c>
      <c r="B594" s="1850" t="s">
        <v>16</v>
      </c>
      <c r="C594" s="1850" t="s">
        <v>3573</v>
      </c>
      <c r="D594" s="1850" t="s">
        <v>3574</v>
      </c>
      <c r="E594" s="1850" t="s">
        <v>3575</v>
      </c>
      <c r="F594" s="1850" t="s">
        <v>2343</v>
      </c>
      <c r="G594" s="1850" t="s">
        <v>3576</v>
      </c>
      <c r="H594" s="1850" t="s">
        <v>22</v>
      </c>
      <c r="I594" s="1850" t="s">
        <v>1617</v>
      </c>
    </row>
    <row customHeight="1" ht="11.25">
      <c r="A595" s="1850" t="s">
        <v>2244</v>
      </c>
      <c r="B595" s="1850" t="s">
        <v>16</v>
      </c>
      <c r="C595" s="1850" t="s">
        <v>3577</v>
      </c>
      <c r="D595" s="1850" t="s">
        <v>3578</v>
      </c>
      <c r="E595" s="1850" t="s">
        <v>3579</v>
      </c>
      <c r="F595" s="1850" t="s">
        <v>2247</v>
      </c>
      <c r="G595" s="1850" t="s">
        <v>3580</v>
      </c>
      <c r="H595" s="1850" t="s">
        <v>22</v>
      </c>
      <c r="I595" s="1850" t="s">
        <v>1617</v>
      </c>
    </row>
    <row customHeight="1" ht="11.25">
      <c r="A596" s="1850" t="s">
        <v>2244</v>
      </c>
      <c r="B596" s="1850" t="s">
        <v>16</v>
      </c>
      <c r="C596" s="1850" t="s">
        <v>3581</v>
      </c>
      <c r="D596" s="1850" t="s">
        <v>3582</v>
      </c>
      <c r="E596" s="1850" t="s">
        <v>3583</v>
      </c>
      <c r="F596" s="1850" t="s">
        <v>2692</v>
      </c>
      <c r="G596" s="1850" t="s">
        <v>3584</v>
      </c>
      <c r="H596" s="1850" t="s">
        <v>22</v>
      </c>
      <c r="I596" s="1850" t="s">
        <v>1617</v>
      </c>
    </row>
    <row customHeight="1" ht="11.25">
      <c r="A597" s="1850" t="s">
        <v>2244</v>
      </c>
      <c r="B597" s="1850" t="s">
        <v>16</v>
      </c>
      <c r="C597" s="1850" t="s">
        <v>3363</v>
      </c>
      <c r="D597" s="1850" t="s">
        <v>3364</v>
      </c>
      <c r="E597" s="1850" t="s">
        <v>3365</v>
      </c>
      <c r="F597" s="1850" t="s">
        <v>2623</v>
      </c>
      <c r="G597" s="1850" t="s">
        <v>3366</v>
      </c>
      <c r="H597" s="1850" t="s">
        <v>22</v>
      </c>
      <c r="I597" s="1850" t="s">
        <v>1617</v>
      </c>
    </row>
    <row customHeight="1" ht="11.25">
      <c r="A598" s="1850" t="s">
        <v>2244</v>
      </c>
      <c r="B598" s="1850" t="s">
        <v>16</v>
      </c>
      <c r="C598" s="1850" t="s">
        <v>3585</v>
      </c>
      <c r="D598" s="1850" t="s">
        <v>3586</v>
      </c>
      <c r="E598" s="1850" t="s">
        <v>3587</v>
      </c>
      <c r="F598" s="1850" t="s">
        <v>3588</v>
      </c>
      <c r="G598" s="1850" t="s">
        <v>3589</v>
      </c>
      <c r="H598" s="1850" t="s">
        <v>22</v>
      </c>
      <c r="I598" s="1850" t="s">
        <v>1617</v>
      </c>
    </row>
    <row customHeight="1" ht="11.25">
      <c r="A599" s="1850" t="s">
        <v>2244</v>
      </c>
      <c r="B599" s="1850" t="s">
        <v>16</v>
      </c>
      <c r="C599" s="1850" t="s">
        <v>3590</v>
      </c>
      <c r="D599" s="1850" t="s">
        <v>3591</v>
      </c>
      <c r="E599" s="1850" t="s">
        <v>3592</v>
      </c>
      <c r="F599" s="1850" t="s">
        <v>2247</v>
      </c>
      <c r="G599" s="1850" t="s">
        <v>22</v>
      </c>
      <c r="H599" s="1850" t="s">
        <v>22</v>
      </c>
      <c r="I599" s="1850" t="s">
        <v>1617</v>
      </c>
    </row>
    <row customHeight="1" ht="11.25">
      <c r="A600" s="1850" t="s">
        <v>2244</v>
      </c>
      <c r="B600" s="1850" t="s">
        <v>16</v>
      </c>
      <c r="C600" s="1850" t="s">
        <v>3593</v>
      </c>
      <c r="D600" s="1850" t="s">
        <v>3594</v>
      </c>
      <c r="E600" s="1850" t="s">
        <v>3595</v>
      </c>
      <c r="F600" s="1850" t="s">
        <v>51</v>
      </c>
      <c r="G600" s="1850" t="s">
        <v>3596</v>
      </c>
      <c r="H600" s="1850" t="s">
        <v>22</v>
      </c>
      <c r="I600" s="1850" t="s">
        <v>1617</v>
      </c>
    </row>
    <row customHeight="1" ht="11.25">
      <c r="A601" s="1850" t="s">
        <v>2244</v>
      </c>
      <c r="B601" s="1850" t="s">
        <v>16</v>
      </c>
      <c r="C601" s="1850" t="s">
        <v>3597</v>
      </c>
      <c r="D601" s="1850" t="s">
        <v>3598</v>
      </c>
      <c r="E601" s="1850" t="s">
        <v>3599</v>
      </c>
      <c r="F601" s="1850" t="s">
        <v>51</v>
      </c>
      <c r="G601" s="1850" t="s">
        <v>22</v>
      </c>
      <c r="H601" s="1850" t="s">
        <v>22</v>
      </c>
      <c r="I601" s="1850" t="s">
        <v>1617</v>
      </c>
    </row>
    <row customHeight="1" ht="11.25">
      <c r="A602" s="1850" t="s">
        <v>2244</v>
      </c>
      <c r="B602" s="1850" t="s">
        <v>16</v>
      </c>
      <c r="C602" s="1850" t="s">
        <v>3600</v>
      </c>
      <c r="D602" s="1850" t="s">
        <v>3601</v>
      </c>
      <c r="E602" s="1850" t="s">
        <v>3602</v>
      </c>
      <c r="F602" s="1850" t="s">
        <v>2247</v>
      </c>
      <c r="G602" s="1850" t="s">
        <v>3308</v>
      </c>
      <c r="H602" s="1850" t="s">
        <v>22</v>
      </c>
      <c r="I602" s="1850" t="s">
        <v>1617</v>
      </c>
    </row>
    <row customHeight="1" ht="11.25">
      <c r="A603" s="1850" t="s">
        <v>2244</v>
      </c>
      <c r="B603" s="1850" t="s">
        <v>16</v>
      </c>
      <c r="C603" s="1850" t="s">
        <v>3603</v>
      </c>
      <c r="D603" s="1850" t="s">
        <v>3604</v>
      </c>
      <c r="E603" s="1850" t="s">
        <v>3605</v>
      </c>
      <c r="F603" s="1850" t="s">
        <v>2558</v>
      </c>
      <c r="G603" s="1850" t="s">
        <v>22</v>
      </c>
      <c r="H603" s="1850" t="s">
        <v>22</v>
      </c>
      <c r="I603" s="1850" t="s">
        <v>1617</v>
      </c>
    </row>
    <row customHeight="1" ht="11.25">
      <c r="A604" s="1850" t="s">
        <v>2244</v>
      </c>
      <c r="B604" s="1850" t="s">
        <v>16</v>
      </c>
      <c r="C604" s="1850" t="s">
        <v>3606</v>
      </c>
      <c r="D604" s="1850" t="s">
        <v>3607</v>
      </c>
      <c r="E604" s="1850" t="s">
        <v>3605</v>
      </c>
      <c r="F604" s="1850" t="s">
        <v>2247</v>
      </c>
      <c r="G604" s="1850" t="s">
        <v>3608</v>
      </c>
      <c r="H604" s="1850" t="s">
        <v>22</v>
      </c>
      <c r="I604" s="1850" t="s">
        <v>1617</v>
      </c>
    </row>
    <row customHeight="1" ht="11.25">
      <c r="A605" s="1850" t="s">
        <v>2244</v>
      </c>
      <c r="B605" s="1850" t="s">
        <v>16</v>
      </c>
      <c r="C605" s="1850" t="s">
        <v>3609</v>
      </c>
      <c r="D605" s="1850" t="s">
        <v>3610</v>
      </c>
      <c r="E605" s="1850" t="s">
        <v>3611</v>
      </c>
      <c r="F605" s="1850" t="s">
        <v>2583</v>
      </c>
      <c r="G605" s="1850" t="s">
        <v>3612</v>
      </c>
      <c r="H605" s="1850" t="s">
        <v>22</v>
      </c>
      <c r="I605" s="1850" t="s">
        <v>1617</v>
      </c>
    </row>
    <row customHeight="1" ht="11.25">
      <c r="A606" s="1850" t="s">
        <v>2244</v>
      </c>
      <c r="B606" s="1850" t="s">
        <v>16</v>
      </c>
      <c r="C606" s="1850" t="s">
        <v>2876</v>
      </c>
      <c r="D606" s="1850" t="s">
        <v>2877</v>
      </c>
      <c r="E606" s="1850" t="s">
        <v>2878</v>
      </c>
      <c r="F606" s="1850" t="s">
        <v>2247</v>
      </c>
      <c r="G606" s="1850" t="s">
        <v>2879</v>
      </c>
      <c r="H606" s="1850" t="s">
        <v>22</v>
      </c>
      <c r="I606" s="1850" t="s">
        <v>1617</v>
      </c>
    </row>
    <row customHeight="1" ht="11.25">
      <c r="A607" s="1850" t="s">
        <v>2244</v>
      </c>
      <c r="B607" s="1850" t="s">
        <v>16</v>
      </c>
      <c r="C607" s="1850" t="s">
        <v>2884</v>
      </c>
      <c r="D607" s="1850" t="s">
        <v>2885</v>
      </c>
      <c r="E607" s="1850" t="s">
        <v>2886</v>
      </c>
      <c r="F607" s="1850" t="s">
        <v>2870</v>
      </c>
      <c r="G607" s="1850" t="s">
        <v>2887</v>
      </c>
      <c r="H607" s="1850" t="s">
        <v>22</v>
      </c>
      <c r="I607" s="1850" t="s">
        <v>1617</v>
      </c>
    </row>
    <row customHeight="1" ht="11.25">
      <c r="A608" s="1850" t="s">
        <v>2244</v>
      </c>
      <c r="B608" s="1850" t="s">
        <v>16</v>
      </c>
      <c r="C608" s="1850" t="s">
        <v>3613</v>
      </c>
      <c r="D608" s="1850" t="s">
        <v>3614</v>
      </c>
      <c r="E608" s="1850" t="s">
        <v>3615</v>
      </c>
      <c r="F608" s="1850" t="s">
        <v>2558</v>
      </c>
      <c r="G608" s="1850" t="s">
        <v>3616</v>
      </c>
      <c r="H608" s="1850" t="s">
        <v>22</v>
      </c>
      <c r="I608" s="1850" t="s">
        <v>1617</v>
      </c>
    </row>
    <row customHeight="1" ht="11.25">
      <c r="A609" s="1850" t="s">
        <v>2244</v>
      </c>
      <c r="B609" s="1850" t="s">
        <v>16</v>
      </c>
      <c r="C609" s="1850" t="s">
        <v>2900</v>
      </c>
      <c r="D609" s="1850" t="s">
        <v>2901</v>
      </c>
      <c r="E609" s="1850" t="s">
        <v>2902</v>
      </c>
      <c r="F609" s="1850" t="s">
        <v>2432</v>
      </c>
      <c r="G609" s="1850" t="s">
        <v>2903</v>
      </c>
      <c r="H609" s="1850" t="s">
        <v>22</v>
      </c>
      <c r="I609" s="1850" t="s">
        <v>1617</v>
      </c>
    </row>
    <row customHeight="1" ht="11.25">
      <c r="A610" s="1850" t="s">
        <v>2244</v>
      </c>
      <c r="B610" s="1850" t="s">
        <v>16</v>
      </c>
      <c r="C610" s="1850" t="s">
        <v>3617</v>
      </c>
      <c r="D610" s="1850" t="s">
        <v>3618</v>
      </c>
      <c r="E610" s="1850" t="s">
        <v>3619</v>
      </c>
      <c r="F610" s="1850" t="s">
        <v>2247</v>
      </c>
      <c r="G610" s="1850" t="s">
        <v>3569</v>
      </c>
      <c r="H610" s="1850" t="s">
        <v>22</v>
      </c>
      <c r="I610" s="1850" t="s">
        <v>1617</v>
      </c>
    </row>
    <row customHeight="1" ht="11.25">
      <c r="A611" s="1850" t="s">
        <v>2244</v>
      </c>
      <c r="B611" s="1850" t="s">
        <v>16</v>
      </c>
      <c r="C611" s="1850" t="s">
        <v>3620</v>
      </c>
      <c r="D611" s="1850" t="s">
        <v>3621</v>
      </c>
      <c r="E611" s="1850" t="s">
        <v>3622</v>
      </c>
      <c r="F611" s="1850" t="s">
        <v>2299</v>
      </c>
      <c r="G611" s="1850" t="s">
        <v>3623</v>
      </c>
      <c r="H611" s="1850" t="s">
        <v>22</v>
      </c>
      <c r="I611" s="1850" t="s">
        <v>1617</v>
      </c>
    </row>
    <row customHeight="1" ht="11.25">
      <c r="A612" s="1850" t="s">
        <v>2244</v>
      </c>
      <c r="B612" s="1850" t="s">
        <v>16</v>
      </c>
      <c r="C612" s="1850" t="s">
        <v>3624</v>
      </c>
      <c r="D612" s="1850" t="s">
        <v>3625</v>
      </c>
      <c r="E612" s="1850" t="s">
        <v>3626</v>
      </c>
      <c r="F612" s="1850" t="s">
        <v>2247</v>
      </c>
      <c r="G612" s="1850" t="s">
        <v>3627</v>
      </c>
      <c r="H612" s="1850" t="s">
        <v>22</v>
      </c>
      <c r="I612" s="1850" t="s">
        <v>1617</v>
      </c>
    </row>
    <row customHeight="1" ht="11.25">
      <c r="A613" s="1850" t="s">
        <v>2244</v>
      </c>
      <c r="B613" s="1850" t="s">
        <v>16</v>
      </c>
      <c r="C613" s="1850" t="s">
        <v>3628</v>
      </c>
      <c r="D613" s="1850" t="s">
        <v>3629</v>
      </c>
      <c r="E613" s="1850" t="s">
        <v>3630</v>
      </c>
      <c r="F613" s="1850" t="s">
        <v>3631</v>
      </c>
      <c r="G613" s="1850" t="s">
        <v>22</v>
      </c>
      <c r="H613" s="1850" t="s">
        <v>22</v>
      </c>
      <c r="I613" s="1850" t="s">
        <v>1617</v>
      </c>
    </row>
    <row customHeight="1" ht="11.25">
      <c r="A614" s="1850" t="s">
        <v>2244</v>
      </c>
      <c r="B614" s="1850" t="s">
        <v>16</v>
      </c>
      <c r="C614" s="1850" t="s">
        <v>3632</v>
      </c>
      <c r="D614" s="1850" t="s">
        <v>3633</v>
      </c>
      <c r="E614" s="1850" t="s">
        <v>3634</v>
      </c>
      <c r="F614" s="1850" t="s">
        <v>3635</v>
      </c>
      <c r="G614" s="1850" t="s">
        <v>22</v>
      </c>
      <c r="H614" s="1850" t="s">
        <v>22</v>
      </c>
      <c r="I614" s="1850" t="s">
        <v>1617</v>
      </c>
    </row>
    <row customHeight="1" ht="11.25">
      <c r="A615" s="1850" t="s">
        <v>2244</v>
      </c>
      <c r="B615" s="1850" t="s">
        <v>16</v>
      </c>
      <c r="C615" s="1850" t="s">
        <v>3636</v>
      </c>
      <c r="D615" s="1850" t="s">
        <v>3637</v>
      </c>
      <c r="E615" s="1850" t="s">
        <v>3638</v>
      </c>
      <c r="F615" s="1850" t="s">
        <v>2399</v>
      </c>
      <c r="G615" s="1850" t="s">
        <v>3639</v>
      </c>
      <c r="H615" s="1850" t="s">
        <v>22</v>
      </c>
      <c r="I615" s="1850" t="s">
        <v>1617</v>
      </c>
    </row>
    <row customHeight="1" ht="11.25">
      <c r="A616" s="1850" t="s">
        <v>2244</v>
      </c>
      <c r="B616" s="1850" t="s">
        <v>16</v>
      </c>
      <c r="C616" s="1850" t="s">
        <v>3640</v>
      </c>
      <c r="D616" s="1850" t="s">
        <v>3641</v>
      </c>
      <c r="E616" s="1850" t="s">
        <v>3642</v>
      </c>
      <c r="F616" s="1850" t="s">
        <v>2351</v>
      </c>
      <c r="G616" s="1850" t="s">
        <v>3643</v>
      </c>
      <c r="H616" s="1850" t="s">
        <v>22</v>
      </c>
      <c r="I616" s="1850" t="s">
        <v>1617</v>
      </c>
    </row>
    <row customHeight="1" ht="11.25">
      <c r="A617" s="1850" t="s">
        <v>2244</v>
      </c>
      <c r="B617" s="1850" t="s">
        <v>16</v>
      </c>
      <c r="C617" s="1850" t="s">
        <v>3644</v>
      </c>
      <c r="D617" s="1850" t="s">
        <v>3645</v>
      </c>
      <c r="E617" s="1850" t="s">
        <v>3646</v>
      </c>
      <c r="F617" s="1850" t="s">
        <v>2247</v>
      </c>
      <c r="G617" s="1850" t="s">
        <v>3647</v>
      </c>
      <c r="H617" s="1850" t="s">
        <v>22</v>
      </c>
      <c r="I617" s="1850" t="s">
        <v>1617</v>
      </c>
    </row>
    <row customHeight="1" ht="11.25">
      <c r="A618" s="1850" t="s">
        <v>2244</v>
      </c>
      <c r="B618" s="1850" t="s">
        <v>16</v>
      </c>
      <c r="C618" s="1850" t="s">
        <v>3648</v>
      </c>
      <c r="D618" s="1850" t="s">
        <v>3649</v>
      </c>
      <c r="E618" s="1850" t="s">
        <v>3650</v>
      </c>
      <c r="F618" s="1850" t="s">
        <v>2399</v>
      </c>
      <c r="G618" s="1850" t="s">
        <v>3651</v>
      </c>
      <c r="H618" s="1850" t="s">
        <v>22</v>
      </c>
      <c r="I618" s="1850" t="s">
        <v>1617</v>
      </c>
    </row>
    <row customHeight="1" ht="11.25">
      <c r="A619" s="1850" t="s">
        <v>2244</v>
      </c>
      <c r="B619" s="1850" t="s">
        <v>16</v>
      </c>
      <c r="C619" s="1850" t="s">
        <v>3019</v>
      </c>
      <c r="D619" s="1850" t="s">
        <v>3020</v>
      </c>
      <c r="E619" s="1850" t="s">
        <v>3021</v>
      </c>
      <c r="F619" s="1850" t="s">
        <v>3022</v>
      </c>
      <c r="G619" s="1850" t="s">
        <v>3023</v>
      </c>
      <c r="H619" s="1850" t="s">
        <v>22</v>
      </c>
      <c r="I619" s="1850" t="s">
        <v>1617</v>
      </c>
    </row>
    <row customHeight="1" ht="11.25">
      <c r="A620" s="1850" t="s">
        <v>2244</v>
      </c>
      <c r="B620" s="1850" t="s">
        <v>16</v>
      </c>
      <c r="C620" s="1850" t="s">
        <v>3024</v>
      </c>
      <c r="D620" s="1850" t="s">
        <v>3025</v>
      </c>
      <c r="E620" s="1850" t="s">
        <v>3026</v>
      </c>
      <c r="F620" s="1850" t="s">
        <v>2423</v>
      </c>
      <c r="G620" s="1850" t="s">
        <v>3027</v>
      </c>
      <c r="H620" s="1850" t="s">
        <v>22</v>
      </c>
      <c r="I620" s="1850" t="s">
        <v>1617</v>
      </c>
    </row>
    <row customHeight="1" ht="11.25">
      <c r="A621" s="1850" t="s">
        <v>2244</v>
      </c>
      <c r="B621" s="1850" t="s">
        <v>16</v>
      </c>
      <c r="C621" s="1850" t="s">
        <v>3652</v>
      </c>
      <c r="D621" s="1850" t="s">
        <v>3653</v>
      </c>
      <c r="E621" s="1850" t="s">
        <v>3654</v>
      </c>
      <c r="F621" s="1850" t="s">
        <v>51</v>
      </c>
      <c r="G621" s="1850" t="s">
        <v>3655</v>
      </c>
      <c r="H621" s="1850" t="s">
        <v>22</v>
      </c>
      <c r="I62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F72F8-E96A-0AEE-6092-CD6496F1FB48}" mc:Ignorable="x14ac xr xr2 xr3">
  <sheetPr>
    <tabColor rgb="FFFFCC99"/>
  </sheetPr>
  <dimension ref="A1:G106"/>
  <sheetViews>
    <sheetView topLeftCell="A1" showGridLines="0" workbookViewId="0">
      <selection activeCell="A1" sqref="A1"/>
    </sheetView>
  </sheetViews>
  <sheetFormatPr customHeight="1" defaultRowHeight="11.25"/>
  <cols>
    <col min="1" max="1" style="1850" width="9.140625"/>
  </cols>
  <sheetData>
    <row customHeight="1" ht="11.25">
      <c r="A1" s="373" t="s">
        <v>3656</v>
      </c>
      <c r="B1" s="64" t="s">
        <v>3657</v>
      </c>
      <c r="C1" s="64" t="s">
        <v>3658</v>
      </c>
      <c r="D1" s="64" t="s">
        <v>3659</v>
      </c>
      <c r="E1" s="0" t="s">
        <v>3660</v>
      </c>
      <c r="F1" s="0" t="s">
        <v>3661</v>
      </c>
      <c r="G1" s="0" t="s">
        <v>3662</v>
      </c>
    </row>
    <row customHeight="1" ht="11.25">
      <c r="A2" s="373" t="s">
        <v>16</v>
      </c>
      <c r="B2" s="0" t="s">
        <v>3663</v>
      </c>
      <c r="C2" s="0" t="s">
        <v>3664</v>
      </c>
      <c r="D2" s="0" t="s">
        <v>3663</v>
      </c>
      <c r="E2" s="0" t="s">
        <v>3664</v>
      </c>
      <c r="F2" s="0" t="s">
        <v>3665</v>
      </c>
      <c r="G2" s="0" t="s">
        <v>108</v>
      </c>
    </row>
    <row customHeight="1" ht="11.25">
      <c r="A3" s="373" t="s">
        <v>16</v>
      </c>
      <c r="B3" s="0" t="s">
        <v>3666</v>
      </c>
      <c r="C3" s="0" t="s">
        <v>3667</v>
      </c>
      <c r="D3" s="0" t="s">
        <v>3666</v>
      </c>
      <c r="E3" s="0" t="s">
        <v>3667</v>
      </c>
      <c r="F3" s="0" t="s">
        <v>3668</v>
      </c>
      <c r="G3" s="0" t="s">
        <v>109</v>
      </c>
    </row>
    <row customHeight="1" ht="11.25">
      <c r="A4" s="373" t="s">
        <v>16</v>
      </c>
      <c r="B4" s="0" t="s">
        <v>3669</v>
      </c>
      <c r="C4" s="0" t="s">
        <v>3670</v>
      </c>
      <c r="D4" s="0" t="s">
        <v>3671</v>
      </c>
      <c r="E4" s="0" t="s">
        <v>3672</v>
      </c>
      <c r="F4" s="0" t="s">
        <v>3673</v>
      </c>
      <c r="G4" s="0" t="s">
        <v>89</v>
      </c>
    </row>
    <row customHeight="1" ht="11.25">
      <c r="A5" s="373" t="s">
        <v>16</v>
      </c>
      <c r="B5" s="0" t="s">
        <v>3669</v>
      </c>
      <c r="C5" s="0" t="s">
        <v>3670</v>
      </c>
      <c r="D5" s="0" t="s">
        <v>3674</v>
      </c>
      <c r="E5" s="0" t="s">
        <v>3675</v>
      </c>
      <c r="F5" s="0" t="s">
        <v>3673</v>
      </c>
      <c r="G5" s="0" t="s">
        <v>90</v>
      </c>
    </row>
    <row customHeight="1" ht="11.25">
      <c r="A6" s="373" t="s">
        <v>16</v>
      </c>
      <c r="B6" s="0" t="s">
        <v>3669</v>
      </c>
      <c r="C6" s="0" t="s">
        <v>3670</v>
      </c>
      <c r="D6" s="0" t="s">
        <v>3669</v>
      </c>
      <c r="E6" s="0" t="s">
        <v>3670</v>
      </c>
      <c r="F6" s="0" t="s">
        <v>3676</v>
      </c>
      <c r="G6" s="0" t="s">
        <v>110</v>
      </c>
    </row>
    <row customHeight="1" ht="11.25">
      <c r="A7" s="373" t="s">
        <v>16</v>
      </c>
      <c r="B7" s="0" t="s">
        <v>3669</v>
      </c>
      <c r="C7" s="0" t="s">
        <v>3670</v>
      </c>
      <c r="D7" s="0" t="s">
        <v>3677</v>
      </c>
      <c r="E7" s="0" t="s">
        <v>3678</v>
      </c>
      <c r="F7" s="0" t="s">
        <v>3679</v>
      </c>
      <c r="G7" s="0" t="s">
        <v>91</v>
      </c>
    </row>
    <row customHeight="1" ht="11.25">
      <c r="A8" s="373" t="s">
        <v>16</v>
      </c>
      <c r="B8" s="0" t="s">
        <v>3669</v>
      </c>
      <c r="C8" s="0" t="s">
        <v>3670</v>
      </c>
      <c r="D8" s="0" t="s">
        <v>3680</v>
      </c>
      <c r="E8" s="0" t="s">
        <v>3681</v>
      </c>
      <c r="F8" s="0" t="s">
        <v>3673</v>
      </c>
      <c r="G8" s="0" t="s">
        <v>92</v>
      </c>
    </row>
    <row customHeight="1" ht="11.25">
      <c r="A9" s="373" t="s">
        <v>16</v>
      </c>
      <c r="B9" s="0" t="s">
        <v>3669</v>
      </c>
      <c r="C9" s="0" t="s">
        <v>3670</v>
      </c>
      <c r="D9" s="0" t="s">
        <v>3682</v>
      </c>
      <c r="E9" s="0" t="s">
        <v>3683</v>
      </c>
      <c r="F9" s="0" t="s">
        <v>3673</v>
      </c>
      <c r="G9" s="0" t="s">
        <v>111</v>
      </c>
    </row>
    <row customHeight="1" ht="11.25">
      <c r="A10" s="373" t="s">
        <v>16</v>
      </c>
      <c r="B10" s="0" t="s">
        <v>3669</v>
      </c>
      <c r="C10" s="0" t="s">
        <v>3670</v>
      </c>
      <c r="D10" s="0" t="s">
        <v>3684</v>
      </c>
      <c r="E10" s="0" t="s">
        <v>3685</v>
      </c>
      <c r="F10" s="0" t="s">
        <v>3686</v>
      </c>
      <c r="G10" s="0" t="s">
        <v>148</v>
      </c>
    </row>
    <row customHeight="1" ht="11.25">
      <c r="A11" s="373" t="s">
        <v>16</v>
      </c>
      <c r="B11" s="0" t="s">
        <v>3669</v>
      </c>
      <c r="C11" s="0" t="s">
        <v>3670</v>
      </c>
      <c r="D11" s="0" t="s">
        <v>3687</v>
      </c>
      <c r="E11" s="0" t="s">
        <v>3688</v>
      </c>
      <c r="F11" s="0" t="s">
        <v>3673</v>
      </c>
      <c r="G11" s="0" t="s">
        <v>149</v>
      </c>
    </row>
    <row customHeight="1" ht="11.25">
      <c r="A12" s="373" t="s">
        <v>16</v>
      </c>
      <c r="B12" s="0" t="s">
        <v>3669</v>
      </c>
      <c r="C12" s="0" t="s">
        <v>3670</v>
      </c>
      <c r="D12" s="0" t="s">
        <v>3689</v>
      </c>
      <c r="E12" s="0" t="s">
        <v>3690</v>
      </c>
      <c r="F12" s="0" t="s">
        <v>3673</v>
      </c>
      <c r="G12" s="0" t="s">
        <v>150</v>
      </c>
    </row>
    <row customHeight="1" ht="11.25">
      <c r="A13" s="373" t="s">
        <v>16</v>
      </c>
      <c r="B13" s="0" t="s">
        <v>3669</v>
      </c>
      <c r="C13" s="0" t="s">
        <v>3670</v>
      </c>
      <c r="D13" s="0" t="s">
        <v>3691</v>
      </c>
      <c r="E13" s="0" t="s">
        <v>3692</v>
      </c>
      <c r="F13" s="0" t="s">
        <v>3673</v>
      </c>
      <c r="G13" s="0" t="s">
        <v>151</v>
      </c>
    </row>
    <row customHeight="1" ht="11.25">
      <c r="A14" s="373" t="s">
        <v>16</v>
      </c>
      <c r="B14" s="0" t="s">
        <v>3669</v>
      </c>
      <c r="C14" s="0" t="s">
        <v>3670</v>
      </c>
      <c r="D14" s="0" t="s">
        <v>3693</v>
      </c>
      <c r="E14" s="0" t="s">
        <v>3694</v>
      </c>
      <c r="F14" s="0" t="s">
        <v>3673</v>
      </c>
      <c r="G14" s="0" t="s">
        <v>152</v>
      </c>
    </row>
    <row customHeight="1" ht="11.25">
      <c r="A15" s="373" t="s">
        <v>16</v>
      </c>
      <c r="B15" s="0" t="s">
        <v>3669</v>
      </c>
      <c r="C15" s="0" t="s">
        <v>3670</v>
      </c>
      <c r="D15" s="0" t="s">
        <v>3695</v>
      </c>
      <c r="E15" s="0" t="s">
        <v>3696</v>
      </c>
      <c r="F15" s="0" t="s">
        <v>3673</v>
      </c>
      <c r="G15" s="0" t="s">
        <v>153</v>
      </c>
    </row>
    <row customHeight="1" ht="11.25">
      <c r="A16" s="373" t="s">
        <v>16</v>
      </c>
      <c r="B16" s="0" t="s">
        <v>3669</v>
      </c>
      <c r="C16" s="0" t="s">
        <v>3670</v>
      </c>
      <c r="D16" s="0" t="s">
        <v>3697</v>
      </c>
      <c r="E16" s="0" t="s">
        <v>3698</v>
      </c>
      <c r="F16" s="0" t="s">
        <v>3673</v>
      </c>
      <c r="G16" s="0" t="s">
        <v>1460</v>
      </c>
    </row>
    <row customHeight="1" ht="11.25">
      <c r="A17" s="373" t="s">
        <v>16</v>
      </c>
      <c r="B17" s="0" t="s">
        <v>3669</v>
      </c>
      <c r="C17" s="0" t="s">
        <v>3670</v>
      </c>
      <c r="D17" s="0" t="s">
        <v>3699</v>
      </c>
      <c r="E17" s="0" t="s">
        <v>3700</v>
      </c>
      <c r="F17" s="0" t="s">
        <v>3673</v>
      </c>
      <c r="G17" s="0" t="s">
        <v>1466</v>
      </c>
    </row>
    <row customHeight="1" ht="11.25">
      <c r="A18" s="373" t="s">
        <v>16</v>
      </c>
      <c r="B18" s="0" t="s">
        <v>3669</v>
      </c>
      <c r="C18" s="0" t="s">
        <v>3670</v>
      </c>
      <c r="D18" s="0" t="s">
        <v>3701</v>
      </c>
      <c r="E18" s="0" t="s">
        <v>3702</v>
      </c>
      <c r="F18" s="0" t="s">
        <v>3673</v>
      </c>
      <c r="G18" s="0" t="s">
        <v>1478</v>
      </c>
    </row>
    <row customHeight="1" ht="11.25">
      <c r="A19" s="373" t="s">
        <v>16</v>
      </c>
      <c r="B19" s="0" t="s">
        <v>3669</v>
      </c>
      <c r="C19" s="0" t="s">
        <v>3670</v>
      </c>
      <c r="D19" s="0" t="s">
        <v>3703</v>
      </c>
      <c r="E19" s="0" t="s">
        <v>3704</v>
      </c>
      <c r="F19" s="0" t="s">
        <v>3673</v>
      </c>
      <c r="G19" s="0" t="s">
        <v>1492</v>
      </c>
    </row>
    <row customHeight="1" ht="11.25">
      <c r="A20" s="373" t="s">
        <v>16</v>
      </c>
      <c r="B20" s="0" t="s">
        <v>3669</v>
      </c>
      <c r="C20" s="0" t="s">
        <v>3670</v>
      </c>
      <c r="D20" s="0" t="s">
        <v>3705</v>
      </c>
      <c r="E20" s="0" t="s">
        <v>3706</v>
      </c>
      <c r="F20" s="0" t="s">
        <v>3673</v>
      </c>
      <c r="G20" s="0" t="s">
        <v>1504</v>
      </c>
    </row>
    <row customHeight="1" ht="11.25">
      <c r="A21" s="373" t="s">
        <v>16</v>
      </c>
      <c r="B21" s="0" t="s">
        <v>3669</v>
      </c>
      <c r="C21" s="0" t="s">
        <v>3670</v>
      </c>
      <c r="D21" s="0" t="s">
        <v>3707</v>
      </c>
      <c r="E21" s="0" t="s">
        <v>3708</v>
      </c>
      <c r="F21" s="0" t="s">
        <v>3673</v>
      </c>
      <c r="G21" s="0" t="s">
        <v>1513</v>
      </c>
    </row>
    <row customHeight="1" ht="11.25">
      <c r="A22" s="373" t="s">
        <v>16</v>
      </c>
      <c r="B22" s="0" t="s">
        <v>3669</v>
      </c>
      <c r="C22" s="0" t="s">
        <v>3670</v>
      </c>
      <c r="D22" s="0" t="s">
        <v>3709</v>
      </c>
      <c r="E22" s="0" t="s">
        <v>3710</v>
      </c>
      <c r="F22" s="0" t="s">
        <v>3673</v>
      </c>
      <c r="G22" s="0" t="s">
        <v>1529</v>
      </c>
    </row>
    <row customHeight="1" ht="11.25">
      <c r="A23" s="373" t="s">
        <v>16</v>
      </c>
      <c r="B23" s="0" t="s">
        <v>3669</v>
      </c>
      <c r="C23" s="0" t="s">
        <v>3670</v>
      </c>
      <c r="D23" s="0" t="s">
        <v>3711</v>
      </c>
      <c r="E23" s="0" t="s">
        <v>3712</v>
      </c>
      <c r="F23" s="0" t="s">
        <v>3673</v>
      </c>
      <c r="G23" s="0" t="s">
        <v>1536</v>
      </c>
    </row>
    <row customHeight="1" ht="11.25">
      <c r="A24" s="373" t="s">
        <v>16</v>
      </c>
      <c r="B24" s="0" t="s">
        <v>3669</v>
      </c>
      <c r="C24" s="0" t="s">
        <v>3670</v>
      </c>
      <c r="D24" s="0" t="s">
        <v>3713</v>
      </c>
      <c r="E24" s="0" t="s">
        <v>3714</v>
      </c>
      <c r="F24" s="0" t="s">
        <v>3673</v>
      </c>
      <c r="G24" s="0" t="s">
        <v>1544</v>
      </c>
    </row>
    <row customHeight="1" ht="11.25">
      <c r="A25" s="373" t="s">
        <v>16</v>
      </c>
      <c r="B25" s="0" t="s">
        <v>3669</v>
      </c>
      <c r="C25" s="0" t="s">
        <v>3670</v>
      </c>
      <c r="D25" s="0" t="s">
        <v>3715</v>
      </c>
      <c r="E25" s="0" t="s">
        <v>3716</v>
      </c>
      <c r="F25" s="0" t="s">
        <v>3673</v>
      </c>
      <c r="G25" s="0" t="s">
        <v>1551</v>
      </c>
    </row>
    <row customHeight="1" ht="11.25">
      <c r="A26" s="373" t="s">
        <v>16</v>
      </c>
      <c r="B26" s="0" t="s">
        <v>3717</v>
      </c>
      <c r="C26" s="0" t="s">
        <v>3718</v>
      </c>
      <c r="D26" s="0" t="s">
        <v>3717</v>
      </c>
      <c r="E26" s="0" t="s">
        <v>3718</v>
      </c>
      <c r="F26" s="0" t="s">
        <v>3668</v>
      </c>
      <c r="G26" s="0" t="s">
        <v>1555</v>
      </c>
    </row>
    <row customHeight="1" ht="11.25">
      <c r="A27" s="373" t="s">
        <v>16</v>
      </c>
      <c r="B27" s="0" t="s">
        <v>3719</v>
      </c>
      <c r="C27" s="0" t="s">
        <v>3720</v>
      </c>
      <c r="D27" s="0" t="s">
        <v>3719</v>
      </c>
      <c r="E27" s="0" t="s">
        <v>3720</v>
      </c>
      <c r="F27" s="0" t="s">
        <v>3668</v>
      </c>
      <c r="G27" s="0" t="s">
        <v>1560</v>
      </c>
    </row>
    <row customHeight="1" ht="11.25">
      <c r="A28" s="373" t="s">
        <v>16</v>
      </c>
      <c r="B28" s="0" t="s">
        <v>3721</v>
      </c>
      <c r="C28" s="0" t="s">
        <v>3722</v>
      </c>
      <c r="D28" s="0" t="s">
        <v>3721</v>
      </c>
      <c r="E28" s="0" t="s">
        <v>3722</v>
      </c>
      <c r="F28" s="0" t="s">
        <v>3668</v>
      </c>
      <c r="G28" s="0" t="s">
        <v>1568</v>
      </c>
    </row>
    <row customHeight="1" ht="11.25">
      <c r="A29" s="373" t="s">
        <v>16</v>
      </c>
      <c r="B29" s="0" t="s">
        <v>3723</v>
      </c>
      <c r="C29" s="0" t="s">
        <v>3724</v>
      </c>
      <c r="D29" s="0" t="s">
        <v>3723</v>
      </c>
      <c r="E29" s="0" t="s">
        <v>3724</v>
      </c>
      <c r="F29" s="0" t="s">
        <v>3665</v>
      </c>
      <c r="G29" s="0" t="s">
        <v>1570</v>
      </c>
    </row>
    <row customHeight="1" ht="11.25">
      <c r="A30" s="373" t="s">
        <v>16</v>
      </c>
      <c r="B30" s="0" t="s">
        <v>3725</v>
      </c>
      <c r="C30" s="0" t="s">
        <v>3726</v>
      </c>
      <c r="D30" s="0" t="s">
        <v>3725</v>
      </c>
      <c r="E30" s="0" t="s">
        <v>3726</v>
      </c>
      <c r="F30" s="0" t="s">
        <v>3668</v>
      </c>
      <c r="G30" s="0" t="s">
        <v>1573</v>
      </c>
    </row>
    <row customHeight="1" ht="11.25">
      <c r="A31" s="373" t="s">
        <v>16</v>
      </c>
      <c r="B31" s="0" t="s">
        <v>3727</v>
      </c>
      <c r="C31" s="0" t="s">
        <v>3728</v>
      </c>
      <c r="D31" s="0" t="s">
        <v>3729</v>
      </c>
      <c r="E31" s="0" t="s">
        <v>3730</v>
      </c>
      <c r="F31" s="0" t="s">
        <v>3673</v>
      </c>
      <c r="G31" s="0" t="s">
        <v>1579</v>
      </c>
    </row>
    <row customHeight="1" ht="11.25">
      <c r="A32" s="373" t="s">
        <v>16</v>
      </c>
      <c r="B32" s="0" t="s">
        <v>3727</v>
      </c>
      <c r="C32" s="0" t="s">
        <v>3728</v>
      </c>
      <c r="D32" s="0" t="s">
        <v>3731</v>
      </c>
      <c r="E32" s="0" t="s">
        <v>3732</v>
      </c>
      <c r="F32" s="0" t="s">
        <v>3673</v>
      </c>
      <c r="G32" s="0" t="s">
        <v>1581</v>
      </c>
    </row>
    <row customHeight="1" ht="11.25">
      <c r="A33" s="373" t="s">
        <v>16</v>
      </c>
      <c r="B33" s="0" t="s">
        <v>3727</v>
      </c>
      <c r="C33" s="0" t="s">
        <v>3728</v>
      </c>
      <c r="D33" s="0" t="s">
        <v>3733</v>
      </c>
      <c r="E33" s="0" t="s">
        <v>3734</v>
      </c>
      <c r="F33" s="0" t="s">
        <v>3673</v>
      </c>
      <c r="G33" s="0" t="s">
        <v>1583</v>
      </c>
    </row>
    <row customHeight="1" ht="11.25">
      <c r="A34" s="373" t="s">
        <v>16</v>
      </c>
      <c r="B34" s="0" t="s">
        <v>3727</v>
      </c>
      <c r="C34" s="0" t="s">
        <v>3728</v>
      </c>
      <c r="D34" s="0" t="s">
        <v>3735</v>
      </c>
      <c r="E34" s="0" t="s">
        <v>3736</v>
      </c>
      <c r="F34" s="0" t="s">
        <v>3673</v>
      </c>
      <c r="G34" s="0" t="s">
        <v>1585</v>
      </c>
    </row>
    <row customHeight="1" ht="11.25">
      <c r="A35" s="373" t="s">
        <v>16</v>
      </c>
      <c r="B35" s="0" t="s">
        <v>3727</v>
      </c>
      <c r="C35" s="0" t="s">
        <v>3728</v>
      </c>
      <c r="D35" s="0" t="s">
        <v>3727</v>
      </c>
      <c r="E35" s="0" t="s">
        <v>3728</v>
      </c>
      <c r="F35" s="0" t="s">
        <v>3676</v>
      </c>
      <c r="G35" s="0" t="s">
        <v>1590</v>
      </c>
    </row>
    <row customHeight="1" ht="11.25">
      <c r="A36" s="373" t="s">
        <v>16</v>
      </c>
      <c r="B36" s="0" t="s">
        <v>3727</v>
      </c>
      <c r="C36" s="0" t="s">
        <v>3728</v>
      </c>
      <c r="D36" s="0" t="s">
        <v>3737</v>
      </c>
      <c r="E36" s="0" t="s">
        <v>3738</v>
      </c>
      <c r="F36" s="0" t="s">
        <v>3686</v>
      </c>
      <c r="G36" s="0" t="s">
        <v>1595</v>
      </c>
    </row>
    <row customHeight="1" ht="11.25">
      <c r="A37" s="373" t="s">
        <v>16</v>
      </c>
      <c r="B37" s="0" t="s">
        <v>3727</v>
      </c>
      <c r="C37" s="0" t="s">
        <v>3728</v>
      </c>
      <c r="D37" s="0" t="s">
        <v>3739</v>
      </c>
      <c r="E37" s="0" t="s">
        <v>3740</v>
      </c>
      <c r="F37" s="0" t="s">
        <v>3673</v>
      </c>
      <c r="G37" s="0" t="s">
        <v>1599</v>
      </c>
    </row>
    <row customHeight="1" ht="11.25">
      <c r="A38" s="373" t="s">
        <v>16</v>
      </c>
      <c r="B38" s="0" t="s">
        <v>3727</v>
      </c>
      <c r="C38" s="0" t="s">
        <v>3728</v>
      </c>
      <c r="D38" s="0" t="s">
        <v>3741</v>
      </c>
      <c r="E38" s="0" t="s">
        <v>3742</v>
      </c>
      <c r="F38" s="0" t="s">
        <v>3673</v>
      </c>
      <c r="G38" s="0" t="s">
        <v>1607</v>
      </c>
    </row>
    <row customHeight="1" ht="11.25">
      <c r="A39" s="373" t="s">
        <v>16</v>
      </c>
      <c r="B39" s="0" t="s">
        <v>3727</v>
      </c>
      <c r="C39" s="0" t="s">
        <v>3728</v>
      </c>
      <c r="D39" s="0" t="s">
        <v>3743</v>
      </c>
      <c r="E39" s="0" t="s">
        <v>3744</v>
      </c>
      <c r="F39" s="0" t="s">
        <v>3673</v>
      </c>
      <c r="G39" s="0" t="s">
        <v>1613</v>
      </c>
    </row>
    <row customHeight="1" ht="11.25">
      <c r="A40" s="373" t="s">
        <v>16</v>
      </c>
      <c r="B40" s="0" t="s">
        <v>3745</v>
      </c>
      <c r="C40" s="0" t="s">
        <v>3746</v>
      </c>
      <c r="D40" s="0" t="s">
        <v>3745</v>
      </c>
      <c r="E40" s="0" t="s">
        <v>3746</v>
      </c>
      <c r="F40" s="0" t="s">
        <v>3665</v>
      </c>
      <c r="G40" s="0" t="s">
        <v>1618</v>
      </c>
    </row>
    <row customHeight="1" ht="11.25">
      <c r="A41" s="373" t="s">
        <v>16</v>
      </c>
      <c r="B41" s="0" t="s">
        <v>3747</v>
      </c>
      <c r="C41" s="0" t="s">
        <v>3748</v>
      </c>
      <c r="D41" s="0" t="s">
        <v>3747</v>
      </c>
      <c r="E41" s="0" t="s">
        <v>3748</v>
      </c>
      <c r="F41" s="0" t="s">
        <v>3665</v>
      </c>
      <c r="G41" s="0" t="s">
        <v>1622</v>
      </c>
    </row>
    <row customHeight="1" ht="11.25">
      <c r="A42" s="373" t="s">
        <v>16</v>
      </c>
      <c r="B42" s="0" t="s">
        <v>3749</v>
      </c>
      <c r="C42" s="0" t="s">
        <v>3750</v>
      </c>
      <c r="D42" s="0" t="s">
        <v>3749</v>
      </c>
      <c r="E42" s="0" t="s">
        <v>3750</v>
      </c>
      <c r="F42" s="0" t="s">
        <v>3668</v>
      </c>
      <c r="G42" s="0" t="s">
        <v>1625</v>
      </c>
    </row>
    <row customHeight="1" ht="11.25">
      <c r="A43" s="373" t="s">
        <v>16</v>
      </c>
      <c r="B43" s="0" t="s">
        <v>3751</v>
      </c>
      <c r="C43" s="0" t="s">
        <v>3752</v>
      </c>
      <c r="D43" s="0" t="s">
        <v>3751</v>
      </c>
      <c r="E43" s="0" t="s">
        <v>3752</v>
      </c>
      <c r="F43" s="0" t="s">
        <v>3668</v>
      </c>
      <c r="G43" s="0" t="s">
        <v>1632</v>
      </c>
    </row>
    <row customHeight="1" ht="11.25">
      <c r="A44" s="373" t="s">
        <v>16</v>
      </c>
      <c r="B44" s="0" t="s">
        <v>3753</v>
      </c>
      <c r="C44" s="0" t="s">
        <v>3754</v>
      </c>
      <c r="D44" s="0" t="s">
        <v>3755</v>
      </c>
      <c r="E44" s="0" t="s">
        <v>3756</v>
      </c>
      <c r="F44" s="0" t="s">
        <v>3673</v>
      </c>
      <c r="G44" s="0" t="s">
        <v>1641</v>
      </c>
    </row>
    <row customHeight="1" ht="11.25">
      <c r="A45" s="373" t="s">
        <v>16</v>
      </c>
      <c r="B45" s="0" t="s">
        <v>3753</v>
      </c>
      <c r="C45" s="0" t="s">
        <v>3754</v>
      </c>
      <c r="D45" s="0" t="s">
        <v>3757</v>
      </c>
      <c r="E45" s="0" t="s">
        <v>3758</v>
      </c>
      <c r="F45" s="0" t="s">
        <v>3673</v>
      </c>
      <c r="G45" s="0" t="s">
        <v>1646</v>
      </c>
    </row>
    <row customHeight="1" ht="11.25">
      <c r="A46" s="373" t="s">
        <v>16</v>
      </c>
      <c r="B46" s="0" t="s">
        <v>3753</v>
      </c>
      <c r="C46" s="0" t="s">
        <v>3754</v>
      </c>
      <c r="D46" s="0" t="s">
        <v>3759</v>
      </c>
      <c r="E46" s="0" t="s">
        <v>3760</v>
      </c>
      <c r="F46" s="0" t="s">
        <v>3673</v>
      </c>
      <c r="G46" s="0" t="s">
        <v>1649</v>
      </c>
    </row>
    <row customHeight="1" ht="11.25">
      <c r="A47" s="373" t="s">
        <v>16</v>
      </c>
      <c r="B47" s="0" t="s">
        <v>3753</v>
      </c>
      <c r="C47" s="0" t="s">
        <v>3754</v>
      </c>
      <c r="D47" s="0" t="s">
        <v>3753</v>
      </c>
      <c r="E47" s="0" t="s">
        <v>3754</v>
      </c>
      <c r="F47" s="0" t="s">
        <v>3676</v>
      </c>
      <c r="G47" s="0" t="s">
        <v>1655</v>
      </c>
    </row>
    <row customHeight="1" ht="11.25">
      <c r="A48" s="373" t="s">
        <v>16</v>
      </c>
      <c r="B48" s="0" t="s">
        <v>3753</v>
      </c>
      <c r="C48" s="0" t="s">
        <v>3754</v>
      </c>
      <c r="D48" s="0" t="s">
        <v>3761</v>
      </c>
      <c r="E48" s="0" t="s">
        <v>3762</v>
      </c>
      <c r="F48" s="0" t="s">
        <v>3673</v>
      </c>
      <c r="G48" s="0" t="s">
        <v>1660</v>
      </c>
    </row>
    <row customHeight="1" ht="11.25">
      <c r="A49" s="373" t="s">
        <v>16</v>
      </c>
      <c r="B49" s="0" t="s">
        <v>3753</v>
      </c>
      <c r="C49" s="0" t="s">
        <v>3754</v>
      </c>
      <c r="D49" s="0" t="s">
        <v>3763</v>
      </c>
      <c r="E49" s="0" t="s">
        <v>3764</v>
      </c>
      <c r="F49" s="0" t="s">
        <v>3673</v>
      </c>
      <c r="G49" s="0" t="s">
        <v>1663</v>
      </c>
    </row>
    <row customHeight="1" ht="11.25">
      <c r="A50" s="373" t="s">
        <v>16</v>
      </c>
      <c r="B50" s="0" t="s">
        <v>3753</v>
      </c>
      <c r="C50" s="0" t="s">
        <v>3754</v>
      </c>
      <c r="D50" s="0" t="s">
        <v>3765</v>
      </c>
      <c r="E50" s="0" t="s">
        <v>3766</v>
      </c>
      <c r="F50" s="0" t="s">
        <v>3673</v>
      </c>
      <c r="G50" s="0" t="s">
        <v>1667</v>
      </c>
    </row>
    <row customHeight="1" ht="11.25">
      <c r="A51" s="373" t="s">
        <v>16</v>
      </c>
      <c r="B51" s="0" t="s">
        <v>3753</v>
      </c>
      <c r="C51" s="0" t="s">
        <v>3754</v>
      </c>
      <c r="D51" s="0" t="s">
        <v>3767</v>
      </c>
      <c r="E51" s="0" t="s">
        <v>3768</v>
      </c>
      <c r="F51" s="0" t="s">
        <v>3673</v>
      </c>
      <c r="G51" s="0" t="s">
        <v>1672</v>
      </c>
    </row>
    <row customHeight="1" ht="11.25">
      <c r="A52" s="373" t="s">
        <v>16</v>
      </c>
      <c r="B52" s="0" t="s">
        <v>3769</v>
      </c>
      <c r="C52" s="0" t="s">
        <v>3770</v>
      </c>
      <c r="D52" s="0" t="s">
        <v>3771</v>
      </c>
      <c r="E52" s="0" t="s">
        <v>3772</v>
      </c>
      <c r="F52" s="0" t="s">
        <v>3673</v>
      </c>
      <c r="G52" s="0" t="s">
        <v>1676</v>
      </c>
    </row>
    <row customHeight="1" ht="11.25">
      <c r="A53" s="373" t="s">
        <v>16</v>
      </c>
      <c r="B53" s="0" t="s">
        <v>3769</v>
      </c>
      <c r="C53" s="0" t="s">
        <v>3770</v>
      </c>
      <c r="D53" s="0" t="s">
        <v>3769</v>
      </c>
      <c r="E53" s="0" t="s">
        <v>3770</v>
      </c>
      <c r="F53" s="0" t="s">
        <v>3676</v>
      </c>
      <c r="G53" s="0" t="s">
        <v>1678</v>
      </c>
    </row>
    <row customHeight="1" ht="11.25">
      <c r="A54" s="373" t="s">
        <v>16</v>
      </c>
      <c r="B54" s="0" t="s">
        <v>3769</v>
      </c>
      <c r="C54" s="0" t="s">
        <v>3770</v>
      </c>
      <c r="D54" s="0" t="s">
        <v>3773</v>
      </c>
      <c r="E54" s="0" t="s">
        <v>3774</v>
      </c>
      <c r="F54" s="0" t="s">
        <v>3673</v>
      </c>
      <c r="G54" s="0" t="s">
        <v>1681</v>
      </c>
    </row>
    <row customHeight="1" ht="11.25">
      <c r="A55" s="373" t="s">
        <v>16</v>
      </c>
      <c r="B55" s="0" t="s">
        <v>3769</v>
      </c>
      <c r="C55" s="0" t="s">
        <v>3770</v>
      </c>
      <c r="D55" s="0" t="s">
        <v>3775</v>
      </c>
      <c r="E55" s="0" t="s">
        <v>3776</v>
      </c>
      <c r="F55" s="0" t="s">
        <v>3673</v>
      </c>
      <c r="G55" s="0" t="s">
        <v>1685</v>
      </c>
    </row>
    <row customHeight="1" ht="11.25">
      <c r="A56" s="373" t="s">
        <v>16</v>
      </c>
      <c r="B56" s="0" t="s">
        <v>3769</v>
      </c>
      <c r="C56" s="0" t="s">
        <v>3770</v>
      </c>
      <c r="D56" s="0" t="s">
        <v>3777</v>
      </c>
      <c r="E56" s="0" t="s">
        <v>3778</v>
      </c>
      <c r="F56" s="0" t="s">
        <v>3686</v>
      </c>
      <c r="G56" s="0" t="s">
        <v>1688</v>
      </c>
    </row>
    <row customHeight="1" ht="11.25">
      <c r="A57" s="373" t="s">
        <v>16</v>
      </c>
      <c r="B57" s="0" t="s">
        <v>3779</v>
      </c>
      <c r="C57" s="0" t="s">
        <v>3780</v>
      </c>
      <c r="D57" s="0" t="s">
        <v>3779</v>
      </c>
      <c r="E57" s="0" t="s">
        <v>3780</v>
      </c>
      <c r="F57" s="0" t="s">
        <v>3668</v>
      </c>
      <c r="G57" s="0" t="s">
        <v>1691</v>
      </c>
    </row>
    <row customHeight="1" ht="11.25">
      <c r="A58" s="373" t="s">
        <v>16</v>
      </c>
      <c r="B58" s="0" t="s">
        <v>3781</v>
      </c>
      <c r="C58" s="0" t="s">
        <v>3782</v>
      </c>
      <c r="D58" s="0" t="s">
        <v>3781</v>
      </c>
      <c r="E58" s="0" t="s">
        <v>3782</v>
      </c>
      <c r="F58" s="0" t="s">
        <v>3668</v>
      </c>
      <c r="G58" s="0" t="s">
        <v>1694</v>
      </c>
    </row>
    <row customHeight="1" ht="11.25">
      <c r="A59" s="373" t="s">
        <v>16</v>
      </c>
      <c r="B59" s="0" t="s">
        <v>99</v>
      </c>
      <c r="C59" s="0" t="s">
        <v>100</v>
      </c>
      <c r="D59" s="0" t="s">
        <v>99</v>
      </c>
      <c r="E59" s="0" t="s">
        <v>100</v>
      </c>
      <c r="F59" s="0" t="s">
        <v>3668</v>
      </c>
      <c r="G59" s="0" t="s">
        <v>98</v>
      </c>
    </row>
    <row customHeight="1" ht="11.25">
      <c r="A60" s="373" t="s">
        <v>16</v>
      </c>
      <c r="B60" s="0" t="s">
        <v>3783</v>
      </c>
      <c r="C60" s="0" t="s">
        <v>3784</v>
      </c>
      <c r="D60" s="0" t="s">
        <v>3783</v>
      </c>
      <c r="E60" s="0" t="s">
        <v>3784</v>
      </c>
      <c r="F60" s="0" t="s">
        <v>3665</v>
      </c>
      <c r="G60" s="0" t="s">
        <v>1700</v>
      </c>
    </row>
    <row customHeight="1" ht="11.25">
      <c r="A61" s="373" t="s">
        <v>16</v>
      </c>
      <c r="B61" s="0" t="s">
        <v>3785</v>
      </c>
      <c r="C61" s="0" t="s">
        <v>3786</v>
      </c>
      <c r="D61" s="0" t="s">
        <v>3785</v>
      </c>
      <c r="E61" s="0" t="s">
        <v>3786</v>
      </c>
      <c r="F61" s="0" t="s">
        <v>3665</v>
      </c>
      <c r="G61" s="0" t="s">
        <v>3787</v>
      </c>
    </row>
    <row customHeight="1" ht="11.25">
      <c r="A62" s="373" t="s">
        <v>16</v>
      </c>
      <c r="B62" s="0" t="s">
        <v>3788</v>
      </c>
      <c r="C62" s="0" t="s">
        <v>3789</v>
      </c>
      <c r="D62" s="0" t="s">
        <v>3788</v>
      </c>
      <c r="E62" s="0" t="s">
        <v>3789</v>
      </c>
      <c r="F62" s="0" t="s">
        <v>3668</v>
      </c>
      <c r="G62" s="0" t="s">
        <v>3790</v>
      </c>
    </row>
    <row customHeight="1" ht="11.25">
      <c r="A63" s="373" t="s">
        <v>16</v>
      </c>
      <c r="B63" s="0" t="s">
        <v>3791</v>
      </c>
      <c r="C63" s="0" t="s">
        <v>3792</v>
      </c>
      <c r="D63" s="0" t="s">
        <v>3791</v>
      </c>
      <c r="E63" s="0" t="s">
        <v>3792</v>
      </c>
      <c r="F63" s="0" t="s">
        <v>3668</v>
      </c>
      <c r="G63" s="0" t="s">
        <v>3793</v>
      </c>
    </row>
    <row customHeight="1" ht="11.25">
      <c r="A64" s="373" t="s">
        <v>16</v>
      </c>
      <c r="B64" s="0" t="s">
        <v>3794</v>
      </c>
      <c r="C64" s="0" t="s">
        <v>3795</v>
      </c>
      <c r="D64" s="0" t="s">
        <v>3796</v>
      </c>
      <c r="E64" s="0" t="s">
        <v>3797</v>
      </c>
      <c r="F64" s="0" t="s">
        <v>3673</v>
      </c>
      <c r="G64" s="0" t="s">
        <v>3798</v>
      </c>
    </row>
    <row customHeight="1" ht="11.25">
      <c r="A65" s="373" t="s">
        <v>16</v>
      </c>
      <c r="B65" s="0" t="s">
        <v>3794</v>
      </c>
      <c r="C65" s="0" t="s">
        <v>3795</v>
      </c>
      <c r="D65" s="0" t="s">
        <v>3799</v>
      </c>
      <c r="E65" s="0" t="s">
        <v>3800</v>
      </c>
      <c r="F65" s="0" t="s">
        <v>3673</v>
      </c>
      <c r="G65" s="0" t="s">
        <v>3801</v>
      </c>
    </row>
    <row customHeight="1" ht="11.25">
      <c r="A66" s="373" t="s">
        <v>16</v>
      </c>
      <c r="B66" s="0" t="s">
        <v>3794</v>
      </c>
      <c r="C66" s="0" t="s">
        <v>3795</v>
      </c>
      <c r="D66" s="0" t="s">
        <v>3802</v>
      </c>
      <c r="E66" s="0" t="s">
        <v>3803</v>
      </c>
      <c r="F66" s="0" t="s">
        <v>3686</v>
      </c>
      <c r="G66" s="0" t="s">
        <v>3804</v>
      </c>
    </row>
    <row customHeight="1" ht="11.25">
      <c r="A67" s="373" t="s">
        <v>16</v>
      </c>
      <c r="B67" s="0" t="s">
        <v>3794</v>
      </c>
      <c r="C67" s="0" t="s">
        <v>3795</v>
      </c>
      <c r="D67" s="0" t="s">
        <v>3805</v>
      </c>
      <c r="E67" s="0" t="s">
        <v>3806</v>
      </c>
      <c r="F67" s="0" t="s">
        <v>3807</v>
      </c>
      <c r="G67" s="0" t="s">
        <v>2018</v>
      </c>
    </row>
    <row customHeight="1" ht="11.25">
      <c r="A68" s="373" t="s">
        <v>16</v>
      </c>
      <c r="B68" s="0" t="s">
        <v>3794</v>
      </c>
      <c r="C68" s="0" t="s">
        <v>3795</v>
      </c>
      <c r="D68" s="0" t="s">
        <v>3808</v>
      </c>
      <c r="E68" s="0" t="s">
        <v>3809</v>
      </c>
      <c r="F68" s="0" t="s">
        <v>3673</v>
      </c>
      <c r="G68" s="0" t="s">
        <v>3810</v>
      </c>
    </row>
    <row customHeight="1" ht="11.25">
      <c r="A69" s="373" t="s">
        <v>16</v>
      </c>
      <c r="B69" s="0" t="s">
        <v>3794</v>
      </c>
      <c r="C69" s="0" t="s">
        <v>3795</v>
      </c>
      <c r="D69" s="0" t="s">
        <v>3794</v>
      </c>
      <c r="E69" s="0" t="s">
        <v>3795</v>
      </c>
      <c r="F69" s="0" t="s">
        <v>3676</v>
      </c>
      <c r="G69" s="0" t="s">
        <v>2221</v>
      </c>
    </row>
    <row customHeight="1" ht="11.25">
      <c r="A70" s="373" t="s">
        <v>16</v>
      </c>
      <c r="B70" s="0" t="s">
        <v>3794</v>
      </c>
      <c r="C70" s="0" t="s">
        <v>3795</v>
      </c>
      <c r="D70" s="0" t="s">
        <v>3811</v>
      </c>
      <c r="E70" s="0" t="s">
        <v>3812</v>
      </c>
      <c r="F70" s="0" t="s">
        <v>3679</v>
      </c>
      <c r="G70" s="0" t="s">
        <v>3813</v>
      </c>
    </row>
    <row customHeight="1" ht="11.25">
      <c r="A71" s="373" t="s">
        <v>16</v>
      </c>
      <c r="B71" s="0" t="s">
        <v>3794</v>
      </c>
      <c r="C71" s="0" t="s">
        <v>3795</v>
      </c>
      <c r="D71" s="0" t="s">
        <v>3814</v>
      </c>
      <c r="E71" s="0" t="s">
        <v>3815</v>
      </c>
      <c r="F71" s="0" t="s">
        <v>3673</v>
      </c>
      <c r="G71" s="0" t="s">
        <v>3816</v>
      </c>
    </row>
    <row customHeight="1" ht="11.25">
      <c r="A72" s="373" t="s">
        <v>16</v>
      </c>
      <c r="B72" s="0" t="s">
        <v>3794</v>
      </c>
      <c r="C72" s="0" t="s">
        <v>3795</v>
      </c>
      <c r="D72" s="0" t="s">
        <v>3817</v>
      </c>
      <c r="E72" s="0" t="s">
        <v>3818</v>
      </c>
      <c r="F72" s="0" t="s">
        <v>3673</v>
      </c>
      <c r="G72" s="0" t="s">
        <v>3819</v>
      </c>
    </row>
    <row customHeight="1" ht="11.25">
      <c r="A73" s="373" t="s">
        <v>16</v>
      </c>
      <c r="B73" s="0" t="s">
        <v>3794</v>
      </c>
      <c r="C73" s="0" t="s">
        <v>3795</v>
      </c>
      <c r="D73" s="0" t="s">
        <v>3820</v>
      </c>
      <c r="E73" s="0" t="s">
        <v>3821</v>
      </c>
      <c r="F73" s="0" t="s">
        <v>3673</v>
      </c>
      <c r="G73" s="0" t="s">
        <v>3822</v>
      </c>
    </row>
    <row customHeight="1" ht="11.25">
      <c r="A74" s="373" t="s">
        <v>16</v>
      </c>
      <c r="B74" s="0" t="s">
        <v>3823</v>
      </c>
      <c r="C74" s="0" t="s">
        <v>3824</v>
      </c>
      <c r="D74" s="0" t="s">
        <v>3823</v>
      </c>
      <c r="E74" s="0" t="s">
        <v>3824</v>
      </c>
      <c r="F74" s="0" t="s">
        <v>3668</v>
      </c>
      <c r="G74" s="0" t="s">
        <v>3825</v>
      </c>
    </row>
    <row customHeight="1" ht="11.25">
      <c r="A75" s="373" t="s">
        <v>16</v>
      </c>
      <c r="B75" s="0" t="s">
        <v>3826</v>
      </c>
      <c r="C75" s="0" t="s">
        <v>3827</v>
      </c>
      <c r="D75" s="0" t="s">
        <v>3828</v>
      </c>
      <c r="E75" s="0" t="s">
        <v>3829</v>
      </c>
      <c r="F75" s="0" t="s">
        <v>3673</v>
      </c>
      <c r="G75" s="0" t="s">
        <v>3830</v>
      </c>
    </row>
    <row customHeight="1" ht="11.25">
      <c r="A76" s="373" t="s">
        <v>16</v>
      </c>
      <c r="B76" s="0" t="s">
        <v>3826</v>
      </c>
      <c r="C76" s="0" t="s">
        <v>3827</v>
      </c>
      <c r="D76" s="0" t="s">
        <v>3831</v>
      </c>
      <c r="E76" s="0" t="s">
        <v>3832</v>
      </c>
      <c r="F76" s="0" t="s">
        <v>3673</v>
      </c>
      <c r="G76" s="0" t="s">
        <v>3833</v>
      </c>
    </row>
    <row customHeight="1" ht="11.25">
      <c r="A77" s="373" t="s">
        <v>16</v>
      </c>
      <c r="B77" s="0" t="s">
        <v>3826</v>
      </c>
      <c r="C77" s="0" t="s">
        <v>3827</v>
      </c>
      <c r="D77" s="0" t="s">
        <v>3834</v>
      </c>
      <c r="E77" s="0" t="s">
        <v>3835</v>
      </c>
      <c r="F77" s="0" t="s">
        <v>3673</v>
      </c>
      <c r="G77" s="0" t="s">
        <v>3836</v>
      </c>
    </row>
    <row customHeight="1" ht="11.25">
      <c r="A78" s="373" t="s">
        <v>16</v>
      </c>
      <c r="B78" s="0" t="s">
        <v>3826</v>
      </c>
      <c r="C78" s="0" t="s">
        <v>3827</v>
      </c>
      <c r="D78" s="0" t="s">
        <v>3837</v>
      </c>
      <c r="E78" s="0" t="s">
        <v>3838</v>
      </c>
      <c r="F78" s="0" t="s">
        <v>3673</v>
      </c>
      <c r="G78" s="0" t="s">
        <v>3839</v>
      </c>
    </row>
    <row customHeight="1" ht="11.25">
      <c r="A79" s="373" t="s">
        <v>16</v>
      </c>
      <c r="B79" s="0" t="s">
        <v>3826</v>
      </c>
      <c r="C79" s="0" t="s">
        <v>3827</v>
      </c>
      <c r="D79" s="0" t="s">
        <v>3840</v>
      </c>
      <c r="E79" s="0" t="s">
        <v>3841</v>
      </c>
      <c r="F79" s="0" t="s">
        <v>3673</v>
      </c>
      <c r="G79" s="0" t="s">
        <v>3842</v>
      </c>
    </row>
    <row customHeight="1" ht="11.25">
      <c r="A80" s="373" t="s">
        <v>16</v>
      </c>
      <c r="B80" s="0" t="s">
        <v>3826</v>
      </c>
      <c r="C80" s="0" t="s">
        <v>3827</v>
      </c>
      <c r="D80" s="0" t="s">
        <v>3843</v>
      </c>
      <c r="E80" s="0" t="s">
        <v>3844</v>
      </c>
      <c r="F80" s="0" t="s">
        <v>3673</v>
      </c>
      <c r="G80" s="0" t="s">
        <v>3845</v>
      </c>
    </row>
    <row customHeight="1" ht="11.25">
      <c r="A81" s="373" t="s">
        <v>16</v>
      </c>
      <c r="B81" s="0" t="s">
        <v>3826</v>
      </c>
      <c r="C81" s="0" t="s">
        <v>3827</v>
      </c>
      <c r="D81" s="0" t="s">
        <v>3846</v>
      </c>
      <c r="E81" s="0" t="s">
        <v>3847</v>
      </c>
      <c r="F81" s="0" t="s">
        <v>3673</v>
      </c>
      <c r="G81" s="0" t="s">
        <v>3848</v>
      </c>
    </row>
    <row customHeight="1" ht="11.25">
      <c r="A82" s="373" t="s">
        <v>16</v>
      </c>
      <c r="B82" s="0" t="s">
        <v>3826</v>
      </c>
      <c r="C82" s="0" t="s">
        <v>3827</v>
      </c>
      <c r="D82" s="0" t="s">
        <v>3826</v>
      </c>
      <c r="E82" s="0" t="s">
        <v>3827</v>
      </c>
      <c r="F82" s="0" t="s">
        <v>3676</v>
      </c>
      <c r="G82" s="0" t="s">
        <v>3849</v>
      </c>
    </row>
    <row customHeight="1" ht="11.25">
      <c r="A83" s="373" t="s">
        <v>16</v>
      </c>
      <c r="B83" s="0" t="s">
        <v>3826</v>
      </c>
      <c r="C83" s="0" t="s">
        <v>3827</v>
      </c>
      <c r="D83" s="0" t="s">
        <v>3850</v>
      </c>
      <c r="E83" s="0" t="s">
        <v>3851</v>
      </c>
      <c r="F83" s="0" t="s">
        <v>3673</v>
      </c>
      <c r="G83" s="0" t="s">
        <v>3852</v>
      </c>
    </row>
    <row customHeight="1" ht="11.25">
      <c r="A84" s="373" t="s">
        <v>16</v>
      </c>
      <c r="B84" s="0" t="s">
        <v>3826</v>
      </c>
      <c r="C84" s="0" t="s">
        <v>3827</v>
      </c>
      <c r="D84" s="0" t="s">
        <v>3853</v>
      </c>
      <c r="E84" s="0" t="s">
        <v>3854</v>
      </c>
      <c r="F84" s="0" t="s">
        <v>3673</v>
      </c>
      <c r="G84" s="0" t="s">
        <v>3855</v>
      </c>
    </row>
    <row customHeight="1" ht="11.25">
      <c r="A85" s="373" t="s">
        <v>16</v>
      </c>
      <c r="B85" s="0" t="s">
        <v>3826</v>
      </c>
      <c r="C85" s="0" t="s">
        <v>3827</v>
      </c>
      <c r="D85" s="0" t="s">
        <v>3856</v>
      </c>
      <c r="E85" s="0" t="s">
        <v>3857</v>
      </c>
      <c r="F85" s="0" t="s">
        <v>3673</v>
      </c>
      <c r="G85" s="0" t="s">
        <v>3858</v>
      </c>
    </row>
    <row customHeight="1" ht="11.25">
      <c r="A86" s="373" t="s">
        <v>16</v>
      </c>
      <c r="B86" s="0" t="s">
        <v>3826</v>
      </c>
      <c r="C86" s="0" t="s">
        <v>3827</v>
      </c>
      <c r="D86" s="0" t="s">
        <v>3859</v>
      </c>
      <c r="E86" s="0" t="s">
        <v>3860</v>
      </c>
      <c r="F86" s="0" t="s">
        <v>3673</v>
      </c>
      <c r="G86" s="0" t="s">
        <v>3861</v>
      </c>
    </row>
    <row customHeight="1" ht="11.25">
      <c r="A87" s="373" t="s">
        <v>16</v>
      </c>
      <c r="B87" s="0" t="s">
        <v>3826</v>
      </c>
      <c r="C87" s="0" t="s">
        <v>3827</v>
      </c>
      <c r="D87" s="0" t="s">
        <v>3862</v>
      </c>
      <c r="E87" s="0" t="s">
        <v>3863</v>
      </c>
      <c r="F87" s="0" t="s">
        <v>3673</v>
      </c>
      <c r="G87" s="0" t="s">
        <v>3864</v>
      </c>
    </row>
    <row customHeight="1" ht="11.25">
      <c r="A88" s="373" t="s">
        <v>16</v>
      </c>
      <c r="B88" s="0" t="s">
        <v>3826</v>
      </c>
      <c r="C88" s="0" t="s">
        <v>3827</v>
      </c>
      <c r="D88" s="0" t="s">
        <v>3865</v>
      </c>
      <c r="E88" s="0" t="s">
        <v>3866</v>
      </c>
      <c r="F88" s="0" t="s">
        <v>3673</v>
      </c>
      <c r="G88" s="0" t="s">
        <v>3867</v>
      </c>
    </row>
    <row customHeight="1" ht="11.25">
      <c r="A89" s="373" t="s">
        <v>16</v>
      </c>
      <c r="B89" s="0" t="s">
        <v>3826</v>
      </c>
      <c r="C89" s="0" t="s">
        <v>3827</v>
      </c>
      <c r="D89" s="0" t="s">
        <v>3868</v>
      </c>
      <c r="E89" s="0" t="s">
        <v>3869</v>
      </c>
      <c r="F89" s="0" t="s">
        <v>3673</v>
      </c>
      <c r="G89" s="0" t="s">
        <v>3870</v>
      </c>
    </row>
    <row customHeight="1" ht="11.25">
      <c r="A90" s="373" t="s">
        <v>16</v>
      </c>
      <c r="B90" s="0" t="s">
        <v>3871</v>
      </c>
      <c r="C90" s="0" t="s">
        <v>3872</v>
      </c>
      <c r="D90" s="0" t="s">
        <v>3871</v>
      </c>
      <c r="E90" s="0" t="s">
        <v>3872</v>
      </c>
      <c r="F90" s="0" t="s">
        <v>3668</v>
      </c>
      <c r="G90" s="0" t="s">
        <v>3873</v>
      </c>
    </row>
    <row customHeight="1" ht="11.25">
      <c r="A91" s="373" t="s">
        <v>16</v>
      </c>
      <c r="B91" s="0" t="s">
        <v>3874</v>
      </c>
      <c r="C91" s="0" t="s">
        <v>3875</v>
      </c>
      <c r="D91" s="0" t="s">
        <v>3874</v>
      </c>
      <c r="E91" s="0" t="s">
        <v>3875</v>
      </c>
      <c r="F91" s="0" t="s">
        <v>3668</v>
      </c>
      <c r="G91" s="0" t="s">
        <v>3876</v>
      </c>
    </row>
    <row customHeight="1" ht="11.25">
      <c r="A92" s="373" t="s">
        <v>16</v>
      </c>
      <c r="B92" s="0" t="s">
        <v>3877</v>
      </c>
      <c r="C92" s="0" t="s">
        <v>3878</v>
      </c>
      <c r="D92" s="0" t="s">
        <v>3879</v>
      </c>
      <c r="E92" s="0" t="s">
        <v>3880</v>
      </c>
      <c r="F92" s="0" t="s">
        <v>3673</v>
      </c>
      <c r="G92" s="0" t="s">
        <v>3881</v>
      </c>
    </row>
    <row customHeight="1" ht="11.25">
      <c r="A93" s="373" t="s">
        <v>16</v>
      </c>
      <c r="B93" s="0" t="s">
        <v>3877</v>
      </c>
      <c r="C93" s="0" t="s">
        <v>3878</v>
      </c>
      <c r="D93" s="0" t="s">
        <v>3882</v>
      </c>
      <c r="E93" s="0" t="s">
        <v>3883</v>
      </c>
      <c r="F93" s="0" t="s">
        <v>3673</v>
      </c>
      <c r="G93" s="0" t="s">
        <v>3884</v>
      </c>
    </row>
    <row customHeight="1" ht="11.25">
      <c r="A94" s="373" t="s">
        <v>16</v>
      </c>
      <c r="B94" s="0" t="s">
        <v>3877</v>
      </c>
      <c r="C94" s="0" t="s">
        <v>3878</v>
      </c>
      <c r="D94" s="0" t="s">
        <v>3885</v>
      </c>
      <c r="E94" s="0" t="s">
        <v>3886</v>
      </c>
      <c r="F94" s="0" t="s">
        <v>3673</v>
      </c>
      <c r="G94" s="0" t="s">
        <v>3887</v>
      </c>
    </row>
    <row customHeight="1" ht="11.25">
      <c r="A95" s="373" t="s">
        <v>16</v>
      </c>
      <c r="B95" s="0" t="s">
        <v>3877</v>
      </c>
      <c r="C95" s="0" t="s">
        <v>3878</v>
      </c>
      <c r="D95" s="0" t="s">
        <v>3888</v>
      </c>
      <c r="E95" s="0" t="s">
        <v>3889</v>
      </c>
      <c r="F95" s="0" t="s">
        <v>3673</v>
      </c>
      <c r="G95" s="0" t="s">
        <v>3890</v>
      </c>
    </row>
    <row customHeight="1" ht="11.25">
      <c r="A96" s="373" t="s">
        <v>16</v>
      </c>
      <c r="B96" s="0" t="s">
        <v>3877</v>
      </c>
      <c r="C96" s="0" t="s">
        <v>3878</v>
      </c>
      <c r="D96" s="0" t="s">
        <v>3891</v>
      </c>
      <c r="E96" s="0" t="s">
        <v>3892</v>
      </c>
      <c r="F96" s="0" t="s">
        <v>3673</v>
      </c>
      <c r="G96" s="0" t="s">
        <v>3893</v>
      </c>
    </row>
    <row customHeight="1" ht="11.25">
      <c r="A97" s="373" t="s">
        <v>16</v>
      </c>
      <c r="B97" s="0" t="s">
        <v>3877</v>
      </c>
      <c r="C97" s="0" t="s">
        <v>3878</v>
      </c>
      <c r="D97" s="0" t="s">
        <v>3894</v>
      </c>
      <c r="E97" s="0" t="s">
        <v>3895</v>
      </c>
      <c r="F97" s="0" t="s">
        <v>3673</v>
      </c>
      <c r="G97" s="0" t="s">
        <v>3896</v>
      </c>
    </row>
    <row customHeight="1" ht="11.25">
      <c r="A98" s="373" t="s">
        <v>16</v>
      </c>
      <c r="B98" s="0" t="s">
        <v>3877</v>
      </c>
      <c r="C98" s="0" t="s">
        <v>3878</v>
      </c>
      <c r="D98" s="0" t="s">
        <v>3877</v>
      </c>
      <c r="E98" s="0" t="s">
        <v>3878</v>
      </c>
      <c r="F98" s="0" t="s">
        <v>3676</v>
      </c>
      <c r="G98" s="0" t="s">
        <v>3897</v>
      </c>
    </row>
    <row customHeight="1" ht="11.25">
      <c r="A99" s="373" t="s">
        <v>16</v>
      </c>
      <c r="B99" s="0" t="s">
        <v>3877</v>
      </c>
      <c r="C99" s="0" t="s">
        <v>3878</v>
      </c>
      <c r="D99" s="0" t="s">
        <v>3898</v>
      </c>
      <c r="E99" s="0" t="s">
        <v>3899</v>
      </c>
      <c r="F99" s="0" t="s">
        <v>3673</v>
      </c>
      <c r="G99" s="0" t="s">
        <v>3900</v>
      </c>
    </row>
    <row customHeight="1" ht="11.25">
      <c r="A100" s="373" t="s">
        <v>16</v>
      </c>
      <c r="B100" s="0" t="s">
        <v>3877</v>
      </c>
      <c r="C100" s="0" t="s">
        <v>3878</v>
      </c>
      <c r="D100" s="0" t="s">
        <v>3901</v>
      </c>
      <c r="E100" s="0" t="s">
        <v>3902</v>
      </c>
      <c r="F100" s="0" t="s">
        <v>3673</v>
      </c>
      <c r="G100" s="0" t="s">
        <v>3903</v>
      </c>
    </row>
    <row customHeight="1" ht="11.25">
      <c r="A101" s="373" t="s">
        <v>16</v>
      </c>
      <c r="B101" s="0" t="s">
        <v>3877</v>
      </c>
      <c r="C101" s="0" t="s">
        <v>3878</v>
      </c>
      <c r="D101" s="0" t="s">
        <v>3904</v>
      </c>
      <c r="E101" s="0" t="s">
        <v>3905</v>
      </c>
      <c r="F101" s="0" t="s">
        <v>3673</v>
      </c>
      <c r="G101" s="0" t="s">
        <v>3906</v>
      </c>
    </row>
    <row customHeight="1" ht="11.25">
      <c r="A102" s="373" t="s">
        <v>16</v>
      </c>
      <c r="B102" s="0" t="s">
        <v>3877</v>
      </c>
      <c r="C102" s="0" t="s">
        <v>3878</v>
      </c>
      <c r="D102" s="0" t="s">
        <v>3907</v>
      </c>
      <c r="E102" s="0" t="s">
        <v>3908</v>
      </c>
      <c r="F102" s="0" t="s">
        <v>3673</v>
      </c>
      <c r="G102" s="0" t="s">
        <v>3909</v>
      </c>
    </row>
    <row customHeight="1" ht="11.25">
      <c r="A103" s="373" t="s">
        <v>16</v>
      </c>
      <c r="B103" s="0" t="s">
        <v>3910</v>
      </c>
      <c r="C103" s="0" t="s">
        <v>3911</v>
      </c>
      <c r="D103" s="0" t="s">
        <v>3910</v>
      </c>
      <c r="E103" s="0" t="s">
        <v>3911</v>
      </c>
      <c r="F103" s="0" t="s">
        <v>3665</v>
      </c>
      <c r="G103" s="0" t="s">
        <v>3912</v>
      </c>
    </row>
    <row customHeight="1" ht="11.25">
      <c r="A104" s="373" t="s">
        <v>16</v>
      </c>
      <c r="B104" s="0" t="s">
        <v>3913</v>
      </c>
      <c r="C104" s="0" t="s">
        <v>3914</v>
      </c>
      <c r="D104" s="0" t="s">
        <v>3913</v>
      </c>
      <c r="E104" s="0" t="s">
        <v>3914</v>
      </c>
      <c r="F104" s="0" t="s">
        <v>3668</v>
      </c>
      <c r="G104" s="0" t="s">
        <v>3915</v>
      </c>
    </row>
    <row customHeight="1" ht="11.25">
      <c r="A105" s="373" t="s">
        <v>16</v>
      </c>
      <c r="B105" s="0" t="s">
        <v>3916</v>
      </c>
      <c r="C105" s="0" t="s">
        <v>3917</v>
      </c>
      <c r="D105" s="0" t="s">
        <v>3916</v>
      </c>
      <c r="E105" s="0" t="s">
        <v>3917</v>
      </c>
      <c r="F105" s="0" t="s">
        <v>3668</v>
      </c>
      <c r="G105" s="0" t="s">
        <v>3918</v>
      </c>
    </row>
    <row customHeight="1" ht="11.25">
      <c r="A106" s="373"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13FD7E-77B8-EA7D-37CE-E6DAE47915B8}" mc:Ignorable="x14ac xr xr2 xr3">
  <sheetPr>
    <tabColor rgb="FFFFCC99"/>
  </sheetPr>
  <dimension ref="A1:I1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3922</v>
      </c>
      <c r="B1" s="835" t="s">
        <v>3923</v>
      </c>
      <c r="C1" s="1159" t="s">
        <v>3924</v>
      </c>
      <c r="D1" s="835" t="s">
        <v>3925</v>
      </c>
      <c r="E1" s="835" t="s">
        <v>3926</v>
      </c>
      <c r="F1" s="1159" t="s">
        <v>3927</v>
      </c>
      <c r="G1" s="1159" t="s">
        <v>3928</v>
      </c>
      <c r="H1" s="1159" t="s">
        <v>3929</v>
      </c>
      <c r="I1" s="1159" t="s">
        <v>3930</v>
      </c>
    </row>
    <row customHeight="1" ht="11.25">
      <c r="A2" s="1691" t="s">
        <v>108</v>
      </c>
      <c r="B2" s="1691" t="s">
        <v>3931</v>
      </c>
      <c r="C2" s="1691" t="s">
        <v>22</v>
      </c>
      <c r="D2" s="1691" t="s">
        <v>3932</v>
      </c>
      <c r="E2" s="1691" t="s">
        <v>3933</v>
      </c>
      <c r="F2" s="1691" t="s">
        <v>22</v>
      </c>
      <c r="G2" s="1691" t="s">
        <v>22</v>
      </c>
      <c r="H2" s="1691" t="s">
        <v>22</v>
      </c>
      <c r="I2" s="1691" t="s">
        <v>22</v>
      </c>
    </row>
    <row customHeight="1" ht="11.25">
      <c r="A3" s="1691" t="s">
        <v>109</v>
      </c>
      <c r="B3" s="1691" t="s">
        <v>3934</v>
      </c>
      <c r="C3" s="1691" t="s">
        <v>22</v>
      </c>
      <c r="D3" s="1691" t="s">
        <v>3932</v>
      </c>
      <c r="E3" s="1691" t="s">
        <v>3933</v>
      </c>
      <c r="F3" s="1691" t="s">
        <v>22</v>
      </c>
      <c r="G3" s="1691" t="s">
        <v>22</v>
      </c>
      <c r="H3" s="1691" t="s">
        <v>22</v>
      </c>
      <c r="I3" s="1691" t="s">
        <v>22</v>
      </c>
    </row>
    <row customHeight="1" ht="11.25">
      <c r="A4" s="1691" t="s">
        <v>89</v>
      </c>
      <c r="B4" s="1691" t="s">
        <v>3935</v>
      </c>
      <c r="C4" s="1691" t="s">
        <v>22</v>
      </c>
      <c r="D4" s="1691" t="s">
        <v>3936</v>
      </c>
      <c r="E4" s="1691" t="s">
        <v>3937</v>
      </c>
      <c r="F4" s="1691" t="s">
        <v>22</v>
      </c>
      <c r="G4" s="1691" t="s">
        <v>22</v>
      </c>
      <c r="H4" s="1691" t="s">
        <v>22</v>
      </c>
      <c r="I4" s="1691" t="s">
        <v>22</v>
      </c>
    </row>
    <row customHeight="1" ht="11.25">
      <c r="A5" s="1691" t="s">
        <v>90</v>
      </c>
      <c r="B5" s="1691" t="s">
        <v>3938</v>
      </c>
      <c r="C5" s="1691" t="s">
        <v>22</v>
      </c>
      <c r="D5" s="1691" t="s">
        <v>3939</v>
      </c>
      <c r="E5" s="1691" t="s">
        <v>3940</v>
      </c>
      <c r="F5" s="1691" t="s">
        <v>22</v>
      </c>
      <c r="G5" s="1691" t="s">
        <v>22</v>
      </c>
      <c r="H5" s="1691" t="s">
        <v>22</v>
      </c>
      <c r="I5" s="1691" t="s">
        <v>22</v>
      </c>
    </row>
    <row customHeight="1" ht="11.25">
      <c r="A6" s="1691" t="s">
        <v>110</v>
      </c>
      <c r="B6" s="1691" t="s">
        <v>3941</v>
      </c>
      <c r="C6" s="1691" t="s">
        <v>22</v>
      </c>
      <c r="D6" s="1691" t="s">
        <v>3939</v>
      </c>
      <c r="E6" s="1691" t="s">
        <v>3940</v>
      </c>
      <c r="F6" s="1691" t="s">
        <v>22</v>
      </c>
      <c r="G6" s="1691" t="s">
        <v>22</v>
      </c>
      <c r="H6" s="1691" t="s">
        <v>22</v>
      </c>
      <c r="I6" s="1691" t="s">
        <v>22</v>
      </c>
    </row>
    <row customHeight="1" ht="11.25">
      <c r="A7" s="1691" t="s">
        <v>91</v>
      </c>
      <c r="B7" s="1691" t="s">
        <v>3942</v>
      </c>
      <c r="C7" s="1691" t="s">
        <v>22</v>
      </c>
      <c r="D7" s="1691" t="s">
        <v>3943</v>
      </c>
      <c r="E7" s="1691" t="s">
        <v>3944</v>
      </c>
      <c r="F7" s="1691" t="s">
        <v>22</v>
      </c>
      <c r="G7" s="1691" t="s">
        <v>22</v>
      </c>
      <c r="H7" s="1691" t="s">
        <v>22</v>
      </c>
      <c r="I7" s="1691" t="s">
        <v>22</v>
      </c>
    </row>
    <row customHeight="1" ht="11.25">
      <c r="A8" s="1691" t="s">
        <v>92</v>
      </c>
      <c r="B8" s="1691" t="s">
        <v>3945</v>
      </c>
      <c r="C8" s="1691" t="s">
        <v>22</v>
      </c>
      <c r="D8" s="1691" t="s">
        <v>3946</v>
      </c>
      <c r="E8" s="1691" t="s">
        <v>3940</v>
      </c>
      <c r="F8" s="1691" t="s">
        <v>22</v>
      </c>
      <c r="G8" s="1691" t="s">
        <v>22</v>
      </c>
      <c r="H8" s="1691" t="s">
        <v>22</v>
      </c>
      <c r="I8" s="1691" t="s">
        <v>22</v>
      </c>
    </row>
    <row customHeight="1" ht="11.25">
      <c r="A9" s="1691" t="s">
        <v>111</v>
      </c>
      <c r="B9" s="1691" t="s">
        <v>3947</v>
      </c>
      <c r="C9" s="1691" t="s">
        <v>22</v>
      </c>
      <c r="D9" s="1691" t="s">
        <v>3948</v>
      </c>
      <c r="E9" s="1691" t="s">
        <v>3933</v>
      </c>
      <c r="F9" s="1691" t="s">
        <v>22</v>
      </c>
      <c r="G9" s="1691" t="s">
        <v>22</v>
      </c>
      <c r="H9" s="1691" t="s">
        <v>22</v>
      </c>
      <c r="I9" s="1691" t="s">
        <v>22</v>
      </c>
    </row>
    <row customHeight="1" ht="11.25">
      <c r="A10" s="1691" t="s">
        <v>148</v>
      </c>
      <c r="B10" s="1691" t="s">
        <v>3949</v>
      </c>
      <c r="C10" s="1691" t="s">
        <v>22</v>
      </c>
      <c r="D10" s="1691" t="s">
        <v>3950</v>
      </c>
      <c r="E10" s="1691" t="s">
        <v>3951</v>
      </c>
      <c r="F10" s="1691" t="s">
        <v>22</v>
      </c>
      <c r="G10" s="1691" t="s">
        <v>22</v>
      </c>
      <c r="H10" s="1691" t="s">
        <v>22</v>
      </c>
      <c r="I10" s="1691" t="s">
        <v>22</v>
      </c>
    </row>
    <row customHeight="1" ht="11.25">
      <c r="A11" s="1691" t="s">
        <v>149</v>
      </c>
      <c r="B11" s="1691" t="s">
        <v>3952</v>
      </c>
      <c r="C11" s="1691" t="s">
        <v>22</v>
      </c>
      <c r="D11" s="1691" t="s">
        <v>3950</v>
      </c>
      <c r="E11" s="1691" t="s">
        <v>3953</v>
      </c>
      <c r="F11" s="1691" t="s">
        <v>22</v>
      </c>
      <c r="G11" s="1691" t="s">
        <v>22</v>
      </c>
      <c r="H11" s="1691" t="s">
        <v>22</v>
      </c>
      <c r="I11" s="1691" t="s">
        <v>22</v>
      </c>
    </row>
    <row customHeight="1" ht="11.25">
      <c r="A12" s="1691" t="s">
        <v>150</v>
      </c>
      <c r="B12" s="1691" t="s">
        <v>3954</v>
      </c>
      <c r="C12" s="1691" t="s">
        <v>22</v>
      </c>
      <c r="D12" s="1691" t="s">
        <v>3955</v>
      </c>
      <c r="E12" s="1691" t="s">
        <v>3956</v>
      </c>
      <c r="F12" s="1691" t="s">
        <v>22</v>
      </c>
      <c r="G12" s="1691" t="s">
        <v>22</v>
      </c>
      <c r="H12" s="1691" t="s">
        <v>22</v>
      </c>
      <c r="I12" s="1691" t="s">
        <v>22</v>
      </c>
    </row>
    <row customHeight="1" ht="11.25">
      <c r="A13" s="1691" t="s">
        <v>151</v>
      </c>
      <c r="B13" s="1691" t="s">
        <v>3957</v>
      </c>
      <c r="C13" s="1691" t="s">
        <v>22</v>
      </c>
      <c r="D13" s="1691" t="s">
        <v>3958</v>
      </c>
      <c r="E13" s="1691" t="s">
        <v>3959</v>
      </c>
      <c r="F13" s="1691" t="s">
        <v>22</v>
      </c>
      <c r="G13" s="1691" t="s">
        <v>22</v>
      </c>
      <c r="H13" s="1691" t="s">
        <v>22</v>
      </c>
      <c r="I1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384A18-F651-952F-2A55-A1308512B03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E39D9-0186-A0EF-2B54-C34AC8F2331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3960</v>
      </c>
    </row>
    <row customHeight="1" ht="11.25">
      <c r="A2" s="64" t="s">
        <v>97</v>
      </c>
      <c r="B2" s="64" t="s">
        <v>3961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0E6BB8-A92D-4978-D728-F93C40EF681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3962</v>
      </c>
      <c r="B1" s="835" t="s">
        <v>3963</v>
      </c>
    </row>
    <row customHeight="1" ht="11.25">
      <c r="A2" s="835">
        <v>4213775</v>
      </c>
      <c r="B2" s="835" t="s">
        <v>1218</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29158-C97F-88F2-9188-7397A49C10B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3962</v>
      </c>
      <c r="B1" s="835" t="s">
        <v>3964</v>
      </c>
    </row>
    <row customHeight="1" ht="11.25">
      <c r="A2" s="835" t="s">
        <v>117</v>
      </c>
      <c r="B2" s="835" t="s">
        <v>1499</v>
      </c>
    </row>
    <row customHeight="1" ht="11.25">
      <c r="A3" s="835" t="s">
        <v>3965</v>
      </c>
      <c r="B3" s="835" t="s">
        <v>1509</v>
      </c>
    </row>
    <row customHeight="1" ht="11.25">
      <c r="A4" s="835" t="s">
        <v>3966</v>
      </c>
      <c r="B4" s="835" t="s">
        <v>1518</v>
      </c>
    </row>
    <row customHeight="1" ht="11.25">
      <c r="A5" s="835" t="s">
        <v>3967</v>
      </c>
      <c r="B5" s="835" t="s">
        <v>1527</v>
      </c>
    </row>
    <row customHeight="1" ht="11.25">
      <c r="A6" s="835" t="s">
        <v>3968</v>
      </c>
      <c r="B6" s="835" t="s">
        <v>1533</v>
      </c>
    </row>
    <row customHeight="1" ht="11.25">
      <c r="A7" s="835" t="s">
        <v>3969</v>
      </c>
      <c r="B7" s="835" t="s">
        <v>1541</v>
      </c>
    </row>
    <row customHeight="1" ht="11.25">
      <c r="A8" s="835" t="s">
        <v>3970</v>
      </c>
      <c r="B8" s="835"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0AAA8-A3A8-4018-A238-6000001B4A9D}" mc:Ignorable="x14ac xr xr2 xr3">
  <sheetPr>
    <tabColor rgb="FFFFCC99"/>
  </sheetPr>
  <dimension ref="A1:G106"/>
  <sheetViews>
    <sheetView topLeftCell="A1" showGridLines="0" workbookViewId="0">
      <selection activeCell="A1" sqref="A1"/>
    </sheetView>
  </sheetViews>
  <sheetFormatPr customHeight="1" defaultRowHeight="11.25"/>
  <sheetData>
    <row customHeight="1" ht="11.25">
      <c r="A1" s="373" t="s">
        <v>3656</v>
      </c>
      <c r="B1" s="373" t="s">
        <v>3657</v>
      </c>
      <c r="C1" s="373" t="s">
        <v>3658</v>
      </c>
      <c r="D1" s="373" t="s">
        <v>3659</v>
      </c>
      <c r="E1" s="0" t="s">
        <v>3660</v>
      </c>
      <c r="F1" s="0" t="s">
        <v>3661</v>
      </c>
      <c r="G1" s="0" t="s">
        <v>3662</v>
      </c>
    </row>
    <row customHeight="1" ht="11.25">
      <c r="A2" s="0" t="s">
        <v>16</v>
      </c>
      <c r="B2" s="0" t="s">
        <v>3663</v>
      </c>
      <c r="C2" s="0" t="s">
        <v>3664</v>
      </c>
      <c r="D2" s="0" t="s">
        <v>3663</v>
      </c>
      <c r="E2" s="0" t="s">
        <v>3664</v>
      </c>
      <c r="F2" s="0" t="s">
        <v>3665</v>
      </c>
      <c r="G2" s="0" t="s">
        <v>108</v>
      </c>
    </row>
    <row customHeight="1" ht="11.25">
      <c r="A3" s="0" t="s">
        <v>16</v>
      </c>
      <c r="B3" s="0" t="s">
        <v>3666</v>
      </c>
      <c r="C3" s="0" t="s">
        <v>3667</v>
      </c>
      <c r="D3" s="0" t="s">
        <v>3666</v>
      </c>
      <c r="E3" s="0" t="s">
        <v>3667</v>
      </c>
      <c r="F3" s="0" t="s">
        <v>3668</v>
      </c>
      <c r="G3" s="0" t="s">
        <v>109</v>
      </c>
    </row>
    <row customHeight="1" ht="11.25">
      <c r="A4" s="0" t="s">
        <v>16</v>
      </c>
      <c r="B4" s="0" t="s">
        <v>3669</v>
      </c>
      <c r="C4" s="0" t="s">
        <v>3670</v>
      </c>
      <c r="D4" s="0" t="s">
        <v>3671</v>
      </c>
      <c r="E4" s="0" t="s">
        <v>3672</v>
      </c>
      <c r="F4" s="0" t="s">
        <v>3673</v>
      </c>
      <c r="G4" s="0" t="s">
        <v>89</v>
      </c>
    </row>
    <row customHeight="1" ht="11.25">
      <c r="A5" s="0" t="s">
        <v>16</v>
      </c>
      <c r="B5" s="0" t="s">
        <v>3669</v>
      </c>
      <c r="C5" s="0" t="s">
        <v>3670</v>
      </c>
      <c r="D5" s="0" t="s">
        <v>3674</v>
      </c>
      <c r="E5" s="0" t="s">
        <v>3675</v>
      </c>
      <c r="F5" s="0" t="s">
        <v>3673</v>
      </c>
      <c r="G5" s="0" t="s">
        <v>90</v>
      </c>
    </row>
    <row customHeight="1" ht="11.25">
      <c r="A6" s="0" t="s">
        <v>16</v>
      </c>
      <c r="B6" s="0" t="s">
        <v>3669</v>
      </c>
      <c r="C6" s="0" t="s">
        <v>3670</v>
      </c>
      <c r="D6" s="0" t="s">
        <v>3669</v>
      </c>
      <c r="E6" s="0" t="s">
        <v>3670</v>
      </c>
      <c r="F6" s="0" t="s">
        <v>3676</v>
      </c>
      <c r="G6" s="0" t="s">
        <v>110</v>
      </c>
    </row>
    <row customHeight="1" ht="11.25">
      <c r="A7" s="0" t="s">
        <v>16</v>
      </c>
      <c r="B7" s="0" t="s">
        <v>3669</v>
      </c>
      <c r="C7" s="0" t="s">
        <v>3670</v>
      </c>
      <c r="D7" s="0" t="s">
        <v>3677</v>
      </c>
      <c r="E7" s="0" t="s">
        <v>3678</v>
      </c>
      <c r="F7" s="0" t="s">
        <v>3679</v>
      </c>
      <c r="G7" s="0" t="s">
        <v>91</v>
      </c>
    </row>
    <row customHeight="1" ht="11.25">
      <c r="A8" s="0" t="s">
        <v>16</v>
      </c>
      <c r="B8" s="0" t="s">
        <v>3669</v>
      </c>
      <c r="C8" s="0" t="s">
        <v>3670</v>
      </c>
      <c r="D8" s="0" t="s">
        <v>3680</v>
      </c>
      <c r="E8" s="0" t="s">
        <v>3681</v>
      </c>
      <c r="F8" s="0" t="s">
        <v>3673</v>
      </c>
      <c r="G8" s="0" t="s">
        <v>92</v>
      </c>
    </row>
    <row customHeight="1" ht="11.25">
      <c r="A9" s="0" t="s">
        <v>16</v>
      </c>
      <c r="B9" s="0" t="s">
        <v>3669</v>
      </c>
      <c r="C9" s="0" t="s">
        <v>3670</v>
      </c>
      <c r="D9" s="0" t="s">
        <v>3682</v>
      </c>
      <c r="E9" s="0" t="s">
        <v>3683</v>
      </c>
      <c r="F9" s="0" t="s">
        <v>3673</v>
      </c>
      <c r="G9" s="0" t="s">
        <v>111</v>
      </c>
    </row>
    <row customHeight="1" ht="11.25">
      <c r="A10" s="0" t="s">
        <v>16</v>
      </c>
      <c r="B10" s="0" t="s">
        <v>3669</v>
      </c>
      <c r="C10" s="0" t="s">
        <v>3670</v>
      </c>
      <c r="D10" s="0" t="s">
        <v>3684</v>
      </c>
      <c r="E10" s="0" t="s">
        <v>3685</v>
      </c>
      <c r="F10" s="0" t="s">
        <v>3686</v>
      </c>
      <c r="G10" s="0" t="s">
        <v>148</v>
      </c>
    </row>
    <row customHeight="1" ht="11.25">
      <c r="A11" s="0" t="s">
        <v>16</v>
      </c>
      <c r="B11" s="0" t="s">
        <v>3669</v>
      </c>
      <c r="C11" s="0" t="s">
        <v>3670</v>
      </c>
      <c r="D11" s="0" t="s">
        <v>3687</v>
      </c>
      <c r="E11" s="0" t="s">
        <v>3688</v>
      </c>
      <c r="F11" s="0" t="s">
        <v>3673</v>
      </c>
      <c r="G11" s="0" t="s">
        <v>149</v>
      </c>
    </row>
    <row customHeight="1" ht="11.25">
      <c r="A12" s="0" t="s">
        <v>16</v>
      </c>
      <c r="B12" s="0" t="s">
        <v>3669</v>
      </c>
      <c r="C12" s="0" t="s">
        <v>3670</v>
      </c>
      <c r="D12" s="0" t="s">
        <v>3689</v>
      </c>
      <c r="E12" s="0" t="s">
        <v>3690</v>
      </c>
      <c r="F12" s="0" t="s">
        <v>3673</v>
      </c>
      <c r="G12" s="0" t="s">
        <v>150</v>
      </c>
    </row>
    <row customHeight="1" ht="11.25">
      <c r="A13" s="0" t="s">
        <v>16</v>
      </c>
      <c r="B13" s="0" t="s">
        <v>3669</v>
      </c>
      <c r="C13" s="0" t="s">
        <v>3670</v>
      </c>
      <c r="D13" s="0" t="s">
        <v>3691</v>
      </c>
      <c r="E13" s="0" t="s">
        <v>3692</v>
      </c>
      <c r="F13" s="0" t="s">
        <v>3673</v>
      </c>
      <c r="G13" s="0" t="s">
        <v>151</v>
      </c>
    </row>
    <row customHeight="1" ht="11.25">
      <c r="A14" s="0" t="s">
        <v>16</v>
      </c>
      <c r="B14" s="0" t="s">
        <v>3669</v>
      </c>
      <c r="C14" s="0" t="s">
        <v>3670</v>
      </c>
      <c r="D14" s="0" t="s">
        <v>3693</v>
      </c>
      <c r="E14" s="0" t="s">
        <v>3694</v>
      </c>
      <c r="F14" s="0" t="s">
        <v>3673</v>
      </c>
      <c r="G14" s="0" t="s">
        <v>152</v>
      </c>
    </row>
    <row customHeight="1" ht="11.25">
      <c r="A15" s="0" t="s">
        <v>16</v>
      </c>
      <c r="B15" s="0" t="s">
        <v>3669</v>
      </c>
      <c r="C15" s="0" t="s">
        <v>3670</v>
      </c>
      <c r="D15" s="0" t="s">
        <v>3695</v>
      </c>
      <c r="E15" s="0" t="s">
        <v>3696</v>
      </c>
      <c r="F15" s="0" t="s">
        <v>3673</v>
      </c>
      <c r="G15" s="0" t="s">
        <v>153</v>
      </c>
    </row>
    <row customHeight="1" ht="11.25">
      <c r="A16" s="0" t="s">
        <v>16</v>
      </c>
      <c r="B16" s="0" t="s">
        <v>3669</v>
      </c>
      <c r="C16" s="0" t="s">
        <v>3670</v>
      </c>
      <c r="D16" s="0" t="s">
        <v>3697</v>
      </c>
      <c r="E16" s="0" t="s">
        <v>3698</v>
      </c>
      <c r="F16" s="0" t="s">
        <v>3673</v>
      </c>
      <c r="G16" s="0" t="s">
        <v>1460</v>
      </c>
    </row>
    <row customHeight="1" ht="11.25">
      <c r="A17" s="0" t="s">
        <v>16</v>
      </c>
      <c r="B17" s="0" t="s">
        <v>3669</v>
      </c>
      <c r="C17" s="0" t="s">
        <v>3670</v>
      </c>
      <c r="D17" s="0" t="s">
        <v>3699</v>
      </c>
      <c r="E17" s="0" t="s">
        <v>3700</v>
      </c>
      <c r="F17" s="0" t="s">
        <v>3673</v>
      </c>
      <c r="G17" s="0" t="s">
        <v>1466</v>
      </c>
    </row>
    <row customHeight="1" ht="11.25">
      <c r="A18" s="0" t="s">
        <v>16</v>
      </c>
      <c r="B18" s="0" t="s">
        <v>3669</v>
      </c>
      <c r="C18" s="0" t="s">
        <v>3670</v>
      </c>
      <c r="D18" s="0" t="s">
        <v>3701</v>
      </c>
      <c r="E18" s="0" t="s">
        <v>3702</v>
      </c>
      <c r="F18" s="0" t="s">
        <v>3673</v>
      </c>
      <c r="G18" s="0" t="s">
        <v>1478</v>
      </c>
    </row>
    <row customHeight="1" ht="11.25">
      <c r="A19" s="0" t="s">
        <v>16</v>
      </c>
      <c r="B19" s="0" t="s">
        <v>3669</v>
      </c>
      <c r="C19" s="0" t="s">
        <v>3670</v>
      </c>
      <c r="D19" s="0" t="s">
        <v>3703</v>
      </c>
      <c r="E19" s="0" t="s">
        <v>3704</v>
      </c>
      <c r="F19" s="0" t="s">
        <v>3673</v>
      </c>
      <c r="G19" s="0" t="s">
        <v>1492</v>
      </c>
    </row>
    <row customHeight="1" ht="11.25">
      <c r="A20" s="0" t="s">
        <v>16</v>
      </c>
      <c r="B20" s="0" t="s">
        <v>3669</v>
      </c>
      <c r="C20" s="0" t="s">
        <v>3670</v>
      </c>
      <c r="D20" s="0" t="s">
        <v>3705</v>
      </c>
      <c r="E20" s="0" t="s">
        <v>3706</v>
      </c>
      <c r="F20" s="0" t="s">
        <v>3673</v>
      </c>
      <c r="G20" s="0" t="s">
        <v>1504</v>
      </c>
    </row>
    <row customHeight="1" ht="11.25">
      <c r="A21" s="0" t="s">
        <v>16</v>
      </c>
      <c r="B21" s="0" t="s">
        <v>3669</v>
      </c>
      <c r="C21" s="0" t="s">
        <v>3670</v>
      </c>
      <c r="D21" s="0" t="s">
        <v>3707</v>
      </c>
      <c r="E21" s="0" t="s">
        <v>3708</v>
      </c>
      <c r="F21" s="0" t="s">
        <v>3673</v>
      </c>
      <c r="G21" s="0" t="s">
        <v>1513</v>
      </c>
    </row>
    <row customHeight="1" ht="11.25">
      <c r="A22" s="0" t="s">
        <v>16</v>
      </c>
      <c r="B22" s="0" t="s">
        <v>3669</v>
      </c>
      <c r="C22" s="0" t="s">
        <v>3670</v>
      </c>
      <c r="D22" s="0" t="s">
        <v>3709</v>
      </c>
      <c r="E22" s="0" t="s">
        <v>3710</v>
      </c>
      <c r="F22" s="0" t="s">
        <v>3673</v>
      </c>
      <c r="G22" s="0" t="s">
        <v>1529</v>
      </c>
    </row>
    <row customHeight="1" ht="11.25">
      <c r="A23" s="0" t="s">
        <v>16</v>
      </c>
      <c r="B23" s="0" t="s">
        <v>3669</v>
      </c>
      <c r="C23" s="0" t="s">
        <v>3670</v>
      </c>
      <c r="D23" s="0" t="s">
        <v>3711</v>
      </c>
      <c r="E23" s="0" t="s">
        <v>3712</v>
      </c>
      <c r="F23" s="0" t="s">
        <v>3673</v>
      </c>
      <c r="G23" s="0" t="s">
        <v>1536</v>
      </c>
    </row>
    <row customHeight="1" ht="11.25">
      <c r="A24" s="0" t="s">
        <v>16</v>
      </c>
      <c r="B24" s="0" t="s">
        <v>3669</v>
      </c>
      <c r="C24" s="0" t="s">
        <v>3670</v>
      </c>
      <c r="D24" s="0" t="s">
        <v>3713</v>
      </c>
      <c r="E24" s="0" t="s">
        <v>3714</v>
      </c>
      <c r="F24" s="0" t="s">
        <v>3673</v>
      </c>
      <c r="G24" s="0" t="s">
        <v>1544</v>
      </c>
    </row>
    <row customHeight="1" ht="11.25">
      <c r="A25" s="0" t="s">
        <v>16</v>
      </c>
      <c r="B25" s="0" t="s">
        <v>3669</v>
      </c>
      <c r="C25" s="0" t="s">
        <v>3670</v>
      </c>
      <c r="D25" s="0" t="s">
        <v>3715</v>
      </c>
      <c r="E25" s="0" t="s">
        <v>3716</v>
      </c>
      <c r="F25" s="0" t="s">
        <v>3673</v>
      </c>
      <c r="G25" s="0" t="s">
        <v>1551</v>
      </c>
    </row>
    <row customHeight="1" ht="11.25">
      <c r="A26" s="0" t="s">
        <v>16</v>
      </c>
      <c r="B26" s="0" t="s">
        <v>3717</v>
      </c>
      <c r="C26" s="0" t="s">
        <v>3718</v>
      </c>
      <c r="D26" s="0" t="s">
        <v>3717</v>
      </c>
      <c r="E26" s="0" t="s">
        <v>3718</v>
      </c>
      <c r="F26" s="0" t="s">
        <v>3668</v>
      </c>
      <c r="G26" s="0" t="s">
        <v>1555</v>
      </c>
    </row>
    <row customHeight="1" ht="11.25">
      <c r="A27" s="0" t="s">
        <v>16</v>
      </c>
      <c r="B27" s="0" t="s">
        <v>3719</v>
      </c>
      <c r="C27" s="0" t="s">
        <v>3720</v>
      </c>
      <c r="D27" s="0" t="s">
        <v>3719</v>
      </c>
      <c r="E27" s="0" t="s">
        <v>3720</v>
      </c>
      <c r="F27" s="0" t="s">
        <v>3668</v>
      </c>
      <c r="G27" s="0" t="s">
        <v>1560</v>
      </c>
    </row>
    <row customHeight="1" ht="11.25">
      <c r="A28" s="0" t="s">
        <v>16</v>
      </c>
      <c r="B28" s="0" t="s">
        <v>3721</v>
      </c>
      <c r="C28" s="0" t="s">
        <v>3722</v>
      </c>
      <c r="D28" s="0" t="s">
        <v>3721</v>
      </c>
      <c r="E28" s="0" t="s">
        <v>3722</v>
      </c>
      <c r="F28" s="0" t="s">
        <v>3668</v>
      </c>
      <c r="G28" s="0" t="s">
        <v>1568</v>
      </c>
    </row>
    <row customHeight="1" ht="11.25">
      <c r="A29" s="0" t="s">
        <v>16</v>
      </c>
      <c r="B29" s="0" t="s">
        <v>3723</v>
      </c>
      <c r="C29" s="0" t="s">
        <v>3724</v>
      </c>
      <c r="D29" s="0" t="s">
        <v>3723</v>
      </c>
      <c r="E29" s="0" t="s">
        <v>3724</v>
      </c>
      <c r="F29" s="0" t="s">
        <v>3665</v>
      </c>
      <c r="G29" s="0" t="s">
        <v>1570</v>
      </c>
    </row>
    <row customHeight="1" ht="11.25">
      <c r="A30" s="0" t="s">
        <v>16</v>
      </c>
      <c r="B30" s="0" t="s">
        <v>3725</v>
      </c>
      <c r="C30" s="0" t="s">
        <v>3726</v>
      </c>
      <c r="D30" s="0" t="s">
        <v>3725</v>
      </c>
      <c r="E30" s="0" t="s">
        <v>3726</v>
      </c>
      <c r="F30" s="0" t="s">
        <v>3668</v>
      </c>
      <c r="G30" s="0" t="s">
        <v>1573</v>
      </c>
    </row>
    <row customHeight="1" ht="11.25">
      <c r="A31" s="0" t="s">
        <v>16</v>
      </c>
      <c r="B31" s="0" t="s">
        <v>3727</v>
      </c>
      <c r="C31" s="0" t="s">
        <v>3728</v>
      </c>
      <c r="D31" s="0" t="s">
        <v>3729</v>
      </c>
      <c r="E31" s="0" t="s">
        <v>3730</v>
      </c>
      <c r="F31" s="0" t="s">
        <v>3673</v>
      </c>
      <c r="G31" s="0" t="s">
        <v>1579</v>
      </c>
    </row>
    <row customHeight="1" ht="11.25">
      <c r="A32" s="0" t="s">
        <v>16</v>
      </c>
      <c r="B32" s="0" t="s">
        <v>3727</v>
      </c>
      <c r="C32" s="0" t="s">
        <v>3728</v>
      </c>
      <c r="D32" s="0" t="s">
        <v>3731</v>
      </c>
      <c r="E32" s="0" t="s">
        <v>3732</v>
      </c>
      <c r="F32" s="0" t="s">
        <v>3673</v>
      </c>
      <c r="G32" s="0" t="s">
        <v>1581</v>
      </c>
    </row>
    <row customHeight="1" ht="11.25">
      <c r="A33" s="0" t="s">
        <v>16</v>
      </c>
      <c r="B33" s="0" t="s">
        <v>3727</v>
      </c>
      <c r="C33" s="0" t="s">
        <v>3728</v>
      </c>
      <c r="D33" s="0" t="s">
        <v>3733</v>
      </c>
      <c r="E33" s="0" t="s">
        <v>3734</v>
      </c>
      <c r="F33" s="0" t="s">
        <v>3673</v>
      </c>
      <c r="G33" s="0" t="s">
        <v>1583</v>
      </c>
    </row>
    <row customHeight="1" ht="11.25">
      <c r="A34" s="0" t="s">
        <v>16</v>
      </c>
      <c r="B34" s="0" t="s">
        <v>3727</v>
      </c>
      <c r="C34" s="0" t="s">
        <v>3728</v>
      </c>
      <c r="D34" s="0" t="s">
        <v>3735</v>
      </c>
      <c r="E34" s="0" t="s">
        <v>3736</v>
      </c>
      <c r="F34" s="0" t="s">
        <v>3673</v>
      </c>
      <c r="G34" s="0" t="s">
        <v>1585</v>
      </c>
    </row>
    <row customHeight="1" ht="11.25">
      <c r="A35" s="0" t="s">
        <v>16</v>
      </c>
      <c r="B35" s="0" t="s">
        <v>3727</v>
      </c>
      <c r="C35" s="0" t="s">
        <v>3728</v>
      </c>
      <c r="D35" s="0" t="s">
        <v>3727</v>
      </c>
      <c r="E35" s="0" t="s">
        <v>3728</v>
      </c>
      <c r="F35" s="0" t="s">
        <v>3676</v>
      </c>
      <c r="G35" s="0" t="s">
        <v>1590</v>
      </c>
    </row>
    <row customHeight="1" ht="11.25">
      <c r="A36" s="0" t="s">
        <v>16</v>
      </c>
      <c r="B36" s="0" t="s">
        <v>3727</v>
      </c>
      <c r="C36" s="0" t="s">
        <v>3728</v>
      </c>
      <c r="D36" s="0" t="s">
        <v>3737</v>
      </c>
      <c r="E36" s="0" t="s">
        <v>3738</v>
      </c>
      <c r="F36" s="0" t="s">
        <v>3686</v>
      </c>
      <c r="G36" s="0" t="s">
        <v>1595</v>
      </c>
    </row>
    <row customHeight="1" ht="11.25">
      <c r="A37" s="0" t="s">
        <v>16</v>
      </c>
      <c r="B37" s="0" t="s">
        <v>3727</v>
      </c>
      <c r="C37" s="0" t="s">
        <v>3728</v>
      </c>
      <c r="D37" s="0" t="s">
        <v>3739</v>
      </c>
      <c r="E37" s="0" t="s">
        <v>3740</v>
      </c>
      <c r="F37" s="0" t="s">
        <v>3673</v>
      </c>
      <c r="G37" s="0" t="s">
        <v>1599</v>
      </c>
    </row>
    <row customHeight="1" ht="11.25">
      <c r="A38" s="0" t="s">
        <v>16</v>
      </c>
      <c r="B38" s="0" t="s">
        <v>3727</v>
      </c>
      <c r="C38" s="0" t="s">
        <v>3728</v>
      </c>
      <c r="D38" s="0" t="s">
        <v>3741</v>
      </c>
      <c r="E38" s="0" t="s">
        <v>3742</v>
      </c>
      <c r="F38" s="0" t="s">
        <v>3673</v>
      </c>
      <c r="G38" s="0" t="s">
        <v>1607</v>
      </c>
    </row>
    <row customHeight="1" ht="11.25">
      <c r="A39" s="0" t="s">
        <v>16</v>
      </c>
      <c r="B39" s="0" t="s">
        <v>3727</v>
      </c>
      <c r="C39" s="0" t="s">
        <v>3728</v>
      </c>
      <c r="D39" s="0" t="s">
        <v>3743</v>
      </c>
      <c r="E39" s="0" t="s">
        <v>3744</v>
      </c>
      <c r="F39" s="0" t="s">
        <v>3673</v>
      </c>
      <c r="G39" s="0" t="s">
        <v>1613</v>
      </c>
    </row>
    <row customHeight="1" ht="11.25">
      <c r="A40" s="0" t="s">
        <v>16</v>
      </c>
      <c r="B40" s="0" t="s">
        <v>3745</v>
      </c>
      <c r="C40" s="0" t="s">
        <v>3746</v>
      </c>
      <c r="D40" s="0" t="s">
        <v>3745</v>
      </c>
      <c r="E40" s="0" t="s">
        <v>3746</v>
      </c>
      <c r="F40" s="0" t="s">
        <v>3665</v>
      </c>
      <c r="G40" s="0" t="s">
        <v>1618</v>
      </c>
    </row>
    <row customHeight="1" ht="11.25">
      <c r="A41" s="0" t="s">
        <v>16</v>
      </c>
      <c r="B41" s="0" t="s">
        <v>3747</v>
      </c>
      <c r="C41" s="0" t="s">
        <v>3748</v>
      </c>
      <c r="D41" s="0" t="s">
        <v>3747</v>
      </c>
      <c r="E41" s="0" t="s">
        <v>3748</v>
      </c>
      <c r="F41" s="0" t="s">
        <v>3665</v>
      </c>
      <c r="G41" s="0" t="s">
        <v>1622</v>
      </c>
    </row>
    <row customHeight="1" ht="11.25">
      <c r="A42" s="0" t="s">
        <v>16</v>
      </c>
      <c r="B42" s="0" t="s">
        <v>3749</v>
      </c>
      <c r="C42" s="0" t="s">
        <v>3750</v>
      </c>
      <c r="D42" s="0" t="s">
        <v>3749</v>
      </c>
      <c r="E42" s="0" t="s">
        <v>3750</v>
      </c>
      <c r="F42" s="0" t="s">
        <v>3668</v>
      </c>
      <c r="G42" s="0" t="s">
        <v>1625</v>
      </c>
    </row>
    <row customHeight="1" ht="11.25">
      <c r="A43" s="0" t="s">
        <v>16</v>
      </c>
      <c r="B43" s="0" t="s">
        <v>3751</v>
      </c>
      <c r="C43" s="0" t="s">
        <v>3752</v>
      </c>
      <c r="D43" s="0" t="s">
        <v>3751</v>
      </c>
      <c r="E43" s="0" t="s">
        <v>3752</v>
      </c>
      <c r="F43" s="0" t="s">
        <v>3668</v>
      </c>
      <c r="G43" s="0" t="s">
        <v>1632</v>
      </c>
    </row>
    <row customHeight="1" ht="11.25">
      <c r="A44" s="0" t="s">
        <v>16</v>
      </c>
      <c r="B44" s="0" t="s">
        <v>3753</v>
      </c>
      <c r="C44" s="0" t="s">
        <v>3754</v>
      </c>
      <c r="D44" s="0" t="s">
        <v>3755</v>
      </c>
      <c r="E44" s="0" t="s">
        <v>3756</v>
      </c>
      <c r="F44" s="0" t="s">
        <v>3673</v>
      </c>
      <c r="G44" s="0" t="s">
        <v>1641</v>
      </c>
    </row>
    <row customHeight="1" ht="11.25">
      <c r="A45" s="0" t="s">
        <v>16</v>
      </c>
      <c r="B45" s="0" t="s">
        <v>3753</v>
      </c>
      <c r="C45" s="0" t="s">
        <v>3754</v>
      </c>
      <c r="D45" s="0" t="s">
        <v>3757</v>
      </c>
      <c r="E45" s="0" t="s">
        <v>3758</v>
      </c>
      <c r="F45" s="0" t="s">
        <v>3673</v>
      </c>
      <c r="G45" s="0" t="s">
        <v>1646</v>
      </c>
    </row>
    <row customHeight="1" ht="11.25">
      <c r="A46" s="0" t="s">
        <v>16</v>
      </c>
      <c r="B46" s="0" t="s">
        <v>3753</v>
      </c>
      <c r="C46" s="0" t="s">
        <v>3754</v>
      </c>
      <c r="D46" s="0" t="s">
        <v>3759</v>
      </c>
      <c r="E46" s="0" t="s">
        <v>3760</v>
      </c>
      <c r="F46" s="0" t="s">
        <v>3673</v>
      </c>
      <c r="G46" s="0" t="s">
        <v>1649</v>
      </c>
    </row>
    <row customHeight="1" ht="11.25">
      <c r="A47" s="0" t="s">
        <v>16</v>
      </c>
      <c r="B47" s="0" t="s">
        <v>3753</v>
      </c>
      <c r="C47" s="0" t="s">
        <v>3754</v>
      </c>
      <c r="D47" s="0" t="s">
        <v>3753</v>
      </c>
      <c r="E47" s="0" t="s">
        <v>3754</v>
      </c>
      <c r="F47" s="0" t="s">
        <v>3676</v>
      </c>
      <c r="G47" s="0" t="s">
        <v>1655</v>
      </c>
    </row>
    <row customHeight="1" ht="11.25">
      <c r="A48" s="0" t="s">
        <v>16</v>
      </c>
      <c r="B48" s="0" t="s">
        <v>3753</v>
      </c>
      <c r="C48" s="0" t="s">
        <v>3754</v>
      </c>
      <c r="D48" s="0" t="s">
        <v>3761</v>
      </c>
      <c r="E48" s="0" t="s">
        <v>3762</v>
      </c>
      <c r="F48" s="0" t="s">
        <v>3673</v>
      </c>
      <c r="G48" s="0" t="s">
        <v>1660</v>
      </c>
    </row>
    <row customHeight="1" ht="11.25">
      <c r="A49" s="0" t="s">
        <v>16</v>
      </c>
      <c r="B49" s="0" t="s">
        <v>3753</v>
      </c>
      <c r="C49" s="0" t="s">
        <v>3754</v>
      </c>
      <c r="D49" s="0" t="s">
        <v>3763</v>
      </c>
      <c r="E49" s="0" t="s">
        <v>3764</v>
      </c>
      <c r="F49" s="0" t="s">
        <v>3673</v>
      </c>
      <c r="G49" s="0" t="s">
        <v>1663</v>
      </c>
    </row>
    <row customHeight="1" ht="11.25">
      <c r="A50" s="0" t="s">
        <v>16</v>
      </c>
      <c r="B50" s="0" t="s">
        <v>3753</v>
      </c>
      <c r="C50" s="0" t="s">
        <v>3754</v>
      </c>
      <c r="D50" s="0" t="s">
        <v>3765</v>
      </c>
      <c r="E50" s="0" t="s">
        <v>3766</v>
      </c>
      <c r="F50" s="0" t="s">
        <v>3673</v>
      </c>
      <c r="G50" s="0" t="s">
        <v>1667</v>
      </c>
    </row>
    <row customHeight="1" ht="11.25">
      <c r="A51" s="0" t="s">
        <v>16</v>
      </c>
      <c r="B51" s="0" t="s">
        <v>3753</v>
      </c>
      <c r="C51" s="0" t="s">
        <v>3754</v>
      </c>
      <c r="D51" s="0" t="s">
        <v>3767</v>
      </c>
      <c r="E51" s="0" t="s">
        <v>3768</v>
      </c>
      <c r="F51" s="0" t="s">
        <v>3673</v>
      </c>
      <c r="G51" s="0" t="s">
        <v>1672</v>
      </c>
    </row>
    <row customHeight="1" ht="11.25">
      <c r="A52" s="0" t="s">
        <v>16</v>
      </c>
      <c r="B52" s="0" t="s">
        <v>3769</v>
      </c>
      <c r="C52" s="0" t="s">
        <v>3770</v>
      </c>
      <c r="D52" s="0" t="s">
        <v>3771</v>
      </c>
      <c r="E52" s="0" t="s">
        <v>3772</v>
      </c>
      <c r="F52" s="0" t="s">
        <v>3673</v>
      </c>
      <c r="G52" s="0" t="s">
        <v>1676</v>
      </c>
    </row>
    <row customHeight="1" ht="11.25">
      <c r="A53" s="0" t="s">
        <v>16</v>
      </c>
      <c r="B53" s="0" t="s">
        <v>3769</v>
      </c>
      <c r="C53" s="0" t="s">
        <v>3770</v>
      </c>
      <c r="D53" s="0" t="s">
        <v>3769</v>
      </c>
      <c r="E53" s="0" t="s">
        <v>3770</v>
      </c>
      <c r="F53" s="0" t="s">
        <v>3676</v>
      </c>
      <c r="G53" s="0" t="s">
        <v>1678</v>
      </c>
    </row>
    <row customHeight="1" ht="11.25">
      <c r="A54" s="0" t="s">
        <v>16</v>
      </c>
      <c r="B54" s="0" t="s">
        <v>3769</v>
      </c>
      <c r="C54" s="0" t="s">
        <v>3770</v>
      </c>
      <c r="D54" s="0" t="s">
        <v>3773</v>
      </c>
      <c r="E54" s="0" t="s">
        <v>3774</v>
      </c>
      <c r="F54" s="0" t="s">
        <v>3673</v>
      </c>
      <c r="G54" s="0" t="s">
        <v>1681</v>
      </c>
    </row>
    <row customHeight="1" ht="11.25">
      <c r="A55" s="0" t="s">
        <v>16</v>
      </c>
      <c r="B55" s="0" t="s">
        <v>3769</v>
      </c>
      <c r="C55" s="0" t="s">
        <v>3770</v>
      </c>
      <c r="D55" s="0" t="s">
        <v>3775</v>
      </c>
      <c r="E55" s="0" t="s">
        <v>3776</v>
      </c>
      <c r="F55" s="0" t="s">
        <v>3673</v>
      </c>
      <c r="G55" s="0" t="s">
        <v>1685</v>
      </c>
    </row>
    <row customHeight="1" ht="11.25">
      <c r="A56" s="0" t="s">
        <v>16</v>
      </c>
      <c r="B56" s="0" t="s">
        <v>3769</v>
      </c>
      <c r="C56" s="0" t="s">
        <v>3770</v>
      </c>
      <c r="D56" s="0" t="s">
        <v>3777</v>
      </c>
      <c r="E56" s="0" t="s">
        <v>3778</v>
      </c>
      <c r="F56" s="0" t="s">
        <v>3686</v>
      </c>
      <c r="G56" s="0" t="s">
        <v>1688</v>
      </c>
    </row>
    <row customHeight="1" ht="11.25">
      <c r="A57" s="0" t="s">
        <v>16</v>
      </c>
      <c r="B57" s="0" t="s">
        <v>3779</v>
      </c>
      <c r="C57" s="0" t="s">
        <v>3780</v>
      </c>
      <c r="D57" s="0" t="s">
        <v>3779</v>
      </c>
      <c r="E57" s="0" t="s">
        <v>3780</v>
      </c>
      <c r="F57" s="0" t="s">
        <v>3668</v>
      </c>
      <c r="G57" s="0" t="s">
        <v>1691</v>
      </c>
    </row>
    <row customHeight="1" ht="11.25">
      <c r="A58" s="0" t="s">
        <v>16</v>
      </c>
      <c r="B58" s="0" t="s">
        <v>3781</v>
      </c>
      <c r="C58" s="0" t="s">
        <v>3782</v>
      </c>
      <c r="D58" s="0" t="s">
        <v>3781</v>
      </c>
      <c r="E58" s="0" t="s">
        <v>3782</v>
      </c>
      <c r="F58" s="0" t="s">
        <v>3668</v>
      </c>
      <c r="G58" s="0" t="s">
        <v>1694</v>
      </c>
    </row>
    <row customHeight="1" ht="11.25">
      <c r="A59" s="0" t="s">
        <v>16</v>
      </c>
      <c r="B59" s="0" t="s">
        <v>99</v>
      </c>
      <c r="C59" s="0" t="s">
        <v>100</v>
      </c>
      <c r="D59" s="0" t="s">
        <v>99</v>
      </c>
      <c r="E59" s="0" t="s">
        <v>100</v>
      </c>
      <c r="F59" s="0" t="s">
        <v>3668</v>
      </c>
      <c r="G59" s="0" t="s">
        <v>98</v>
      </c>
    </row>
    <row customHeight="1" ht="11.25">
      <c r="A60" s="0" t="s">
        <v>16</v>
      </c>
      <c r="B60" s="0" t="s">
        <v>3783</v>
      </c>
      <c r="C60" s="0" t="s">
        <v>3784</v>
      </c>
      <c r="D60" s="0" t="s">
        <v>3783</v>
      </c>
      <c r="E60" s="0" t="s">
        <v>3784</v>
      </c>
      <c r="F60" s="0" t="s">
        <v>3665</v>
      </c>
      <c r="G60" s="0" t="s">
        <v>1700</v>
      </c>
    </row>
    <row customHeight="1" ht="11.25">
      <c r="A61" s="0" t="s">
        <v>16</v>
      </c>
      <c r="B61" s="0" t="s">
        <v>3785</v>
      </c>
      <c r="C61" s="0" t="s">
        <v>3786</v>
      </c>
      <c r="D61" s="0" t="s">
        <v>3785</v>
      </c>
      <c r="E61" s="0" t="s">
        <v>3786</v>
      </c>
      <c r="F61" s="0" t="s">
        <v>3665</v>
      </c>
      <c r="G61" s="0" t="s">
        <v>3787</v>
      </c>
    </row>
    <row customHeight="1" ht="11.25">
      <c r="A62" s="0" t="s">
        <v>16</v>
      </c>
      <c r="B62" s="0" t="s">
        <v>3788</v>
      </c>
      <c r="C62" s="0" t="s">
        <v>3789</v>
      </c>
      <c r="D62" s="0" t="s">
        <v>3788</v>
      </c>
      <c r="E62" s="0" t="s">
        <v>3789</v>
      </c>
      <c r="F62" s="0" t="s">
        <v>3668</v>
      </c>
      <c r="G62" s="0" t="s">
        <v>3790</v>
      </c>
    </row>
    <row customHeight="1" ht="11.25">
      <c r="A63" s="0" t="s">
        <v>16</v>
      </c>
      <c r="B63" s="0" t="s">
        <v>3791</v>
      </c>
      <c r="C63" s="0" t="s">
        <v>3792</v>
      </c>
      <c r="D63" s="0" t="s">
        <v>3791</v>
      </c>
      <c r="E63" s="0" t="s">
        <v>3792</v>
      </c>
      <c r="F63" s="0" t="s">
        <v>3668</v>
      </c>
      <c r="G63" s="0" t="s">
        <v>3793</v>
      </c>
    </row>
    <row customHeight="1" ht="11.25">
      <c r="A64" s="0" t="s">
        <v>16</v>
      </c>
      <c r="B64" s="0" t="s">
        <v>3794</v>
      </c>
      <c r="C64" s="0" t="s">
        <v>3795</v>
      </c>
      <c r="D64" s="0" t="s">
        <v>3796</v>
      </c>
      <c r="E64" s="0" t="s">
        <v>3797</v>
      </c>
      <c r="F64" s="0" t="s">
        <v>3673</v>
      </c>
      <c r="G64" s="0" t="s">
        <v>3798</v>
      </c>
    </row>
    <row customHeight="1" ht="11.25">
      <c r="A65" s="0" t="s">
        <v>16</v>
      </c>
      <c r="B65" s="0" t="s">
        <v>3794</v>
      </c>
      <c r="C65" s="0" t="s">
        <v>3795</v>
      </c>
      <c r="D65" s="0" t="s">
        <v>3799</v>
      </c>
      <c r="E65" s="0" t="s">
        <v>3800</v>
      </c>
      <c r="F65" s="0" t="s">
        <v>3673</v>
      </c>
      <c r="G65" s="0" t="s">
        <v>3801</v>
      </c>
    </row>
    <row customHeight="1" ht="11.25">
      <c r="A66" s="0" t="s">
        <v>16</v>
      </c>
      <c r="B66" s="0" t="s">
        <v>3794</v>
      </c>
      <c r="C66" s="0" t="s">
        <v>3795</v>
      </c>
      <c r="D66" s="0" t="s">
        <v>3802</v>
      </c>
      <c r="E66" s="0" t="s">
        <v>3803</v>
      </c>
      <c r="F66" s="0" t="s">
        <v>3686</v>
      </c>
      <c r="G66" s="0" t="s">
        <v>3804</v>
      </c>
    </row>
    <row customHeight="1" ht="11.25">
      <c r="A67" s="0" t="s">
        <v>16</v>
      </c>
      <c r="B67" s="0" t="s">
        <v>3794</v>
      </c>
      <c r="C67" s="0" t="s">
        <v>3795</v>
      </c>
      <c r="D67" s="0" t="s">
        <v>3805</v>
      </c>
      <c r="E67" s="0" t="s">
        <v>3806</v>
      </c>
      <c r="F67" s="0" t="s">
        <v>3807</v>
      </c>
      <c r="G67" s="0" t="s">
        <v>2018</v>
      </c>
    </row>
    <row customHeight="1" ht="11.25">
      <c r="A68" s="0" t="s">
        <v>16</v>
      </c>
      <c r="B68" s="0" t="s">
        <v>3794</v>
      </c>
      <c r="C68" s="0" t="s">
        <v>3795</v>
      </c>
      <c r="D68" s="0" t="s">
        <v>3808</v>
      </c>
      <c r="E68" s="0" t="s">
        <v>3809</v>
      </c>
      <c r="F68" s="0" t="s">
        <v>3673</v>
      </c>
      <c r="G68" s="0" t="s">
        <v>3810</v>
      </c>
    </row>
    <row customHeight="1" ht="11.25">
      <c r="A69" s="0" t="s">
        <v>16</v>
      </c>
      <c r="B69" s="0" t="s">
        <v>3794</v>
      </c>
      <c r="C69" s="0" t="s">
        <v>3795</v>
      </c>
      <c r="D69" s="0" t="s">
        <v>3794</v>
      </c>
      <c r="E69" s="0" t="s">
        <v>3795</v>
      </c>
      <c r="F69" s="0" t="s">
        <v>3676</v>
      </c>
      <c r="G69" s="0" t="s">
        <v>2221</v>
      </c>
    </row>
    <row customHeight="1" ht="11.25">
      <c r="A70" s="0" t="s">
        <v>16</v>
      </c>
      <c r="B70" s="0" t="s">
        <v>3794</v>
      </c>
      <c r="C70" s="0" t="s">
        <v>3795</v>
      </c>
      <c r="D70" s="0" t="s">
        <v>3811</v>
      </c>
      <c r="E70" s="0" t="s">
        <v>3812</v>
      </c>
      <c r="F70" s="0" t="s">
        <v>3679</v>
      </c>
      <c r="G70" s="0" t="s">
        <v>3813</v>
      </c>
    </row>
    <row customHeight="1" ht="11.25">
      <c r="A71" s="0" t="s">
        <v>16</v>
      </c>
      <c r="B71" s="0" t="s">
        <v>3794</v>
      </c>
      <c r="C71" s="0" t="s">
        <v>3795</v>
      </c>
      <c r="D71" s="0" t="s">
        <v>3814</v>
      </c>
      <c r="E71" s="0" t="s">
        <v>3815</v>
      </c>
      <c r="F71" s="0" t="s">
        <v>3673</v>
      </c>
      <c r="G71" s="0" t="s">
        <v>3816</v>
      </c>
    </row>
    <row customHeight="1" ht="11.25">
      <c r="A72" s="0" t="s">
        <v>16</v>
      </c>
      <c r="B72" s="0" t="s">
        <v>3794</v>
      </c>
      <c r="C72" s="0" t="s">
        <v>3795</v>
      </c>
      <c r="D72" s="0" t="s">
        <v>3817</v>
      </c>
      <c r="E72" s="0" t="s">
        <v>3818</v>
      </c>
      <c r="F72" s="0" t="s">
        <v>3673</v>
      </c>
      <c r="G72" s="0" t="s">
        <v>3819</v>
      </c>
    </row>
    <row customHeight="1" ht="11.25">
      <c r="A73" s="0" t="s">
        <v>16</v>
      </c>
      <c r="B73" s="0" t="s">
        <v>3794</v>
      </c>
      <c r="C73" s="0" t="s">
        <v>3795</v>
      </c>
      <c r="D73" s="0" t="s">
        <v>3820</v>
      </c>
      <c r="E73" s="0" t="s">
        <v>3821</v>
      </c>
      <c r="F73" s="0" t="s">
        <v>3673</v>
      </c>
      <c r="G73" s="0" t="s">
        <v>3822</v>
      </c>
    </row>
    <row customHeight="1" ht="11.25">
      <c r="A74" s="0" t="s">
        <v>16</v>
      </c>
      <c r="B74" s="0" t="s">
        <v>3823</v>
      </c>
      <c r="C74" s="0" t="s">
        <v>3824</v>
      </c>
      <c r="D74" s="0" t="s">
        <v>3823</v>
      </c>
      <c r="E74" s="0" t="s">
        <v>3824</v>
      </c>
      <c r="F74" s="0" t="s">
        <v>3668</v>
      </c>
      <c r="G74" s="0" t="s">
        <v>3825</v>
      </c>
    </row>
    <row customHeight="1" ht="11.25">
      <c r="A75" s="0" t="s">
        <v>16</v>
      </c>
      <c r="B75" s="0" t="s">
        <v>3826</v>
      </c>
      <c r="C75" s="0" t="s">
        <v>3827</v>
      </c>
      <c r="D75" s="0" t="s">
        <v>3828</v>
      </c>
      <c r="E75" s="0" t="s">
        <v>3829</v>
      </c>
      <c r="F75" s="0" t="s">
        <v>3673</v>
      </c>
      <c r="G75" s="0" t="s">
        <v>3830</v>
      </c>
    </row>
    <row customHeight="1" ht="11.25">
      <c r="A76" s="0" t="s">
        <v>16</v>
      </c>
      <c r="B76" s="0" t="s">
        <v>3826</v>
      </c>
      <c r="C76" s="0" t="s">
        <v>3827</v>
      </c>
      <c r="D76" s="0" t="s">
        <v>3831</v>
      </c>
      <c r="E76" s="0" t="s">
        <v>3832</v>
      </c>
      <c r="F76" s="0" t="s">
        <v>3673</v>
      </c>
      <c r="G76" s="0" t="s">
        <v>3833</v>
      </c>
    </row>
    <row customHeight="1" ht="11.25">
      <c r="A77" s="0" t="s">
        <v>16</v>
      </c>
      <c r="B77" s="0" t="s">
        <v>3826</v>
      </c>
      <c r="C77" s="0" t="s">
        <v>3827</v>
      </c>
      <c r="D77" s="0" t="s">
        <v>3834</v>
      </c>
      <c r="E77" s="0" t="s">
        <v>3835</v>
      </c>
      <c r="F77" s="0" t="s">
        <v>3673</v>
      </c>
      <c r="G77" s="0" t="s">
        <v>3836</v>
      </c>
    </row>
    <row customHeight="1" ht="11.25">
      <c r="A78" s="0" t="s">
        <v>16</v>
      </c>
      <c r="B78" s="0" t="s">
        <v>3826</v>
      </c>
      <c r="C78" s="0" t="s">
        <v>3827</v>
      </c>
      <c r="D78" s="0" t="s">
        <v>3837</v>
      </c>
      <c r="E78" s="0" t="s">
        <v>3838</v>
      </c>
      <c r="F78" s="0" t="s">
        <v>3673</v>
      </c>
      <c r="G78" s="0" t="s">
        <v>3839</v>
      </c>
    </row>
    <row customHeight="1" ht="11.25">
      <c r="A79" s="0" t="s">
        <v>16</v>
      </c>
      <c r="B79" s="0" t="s">
        <v>3826</v>
      </c>
      <c r="C79" s="0" t="s">
        <v>3827</v>
      </c>
      <c r="D79" s="0" t="s">
        <v>3840</v>
      </c>
      <c r="E79" s="0" t="s">
        <v>3841</v>
      </c>
      <c r="F79" s="0" t="s">
        <v>3673</v>
      </c>
      <c r="G79" s="0" t="s">
        <v>3842</v>
      </c>
    </row>
    <row customHeight="1" ht="11.25">
      <c r="A80" s="0" t="s">
        <v>16</v>
      </c>
      <c r="B80" s="0" t="s">
        <v>3826</v>
      </c>
      <c r="C80" s="0" t="s">
        <v>3827</v>
      </c>
      <c r="D80" s="0" t="s">
        <v>3843</v>
      </c>
      <c r="E80" s="0" t="s">
        <v>3844</v>
      </c>
      <c r="F80" s="0" t="s">
        <v>3673</v>
      </c>
      <c r="G80" s="0" t="s">
        <v>3845</v>
      </c>
    </row>
    <row customHeight="1" ht="11.25">
      <c r="A81" s="0" t="s">
        <v>16</v>
      </c>
      <c r="B81" s="0" t="s">
        <v>3826</v>
      </c>
      <c r="C81" s="0" t="s">
        <v>3827</v>
      </c>
      <c r="D81" s="0" t="s">
        <v>3846</v>
      </c>
      <c r="E81" s="0" t="s">
        <v>3847</v>
      </c>
      <c r="F81" s="0" t="s">
        <v>3673</v>
      </c>
      <c r="G81" s="0" t="s">
        <v>3848</v>
      </c>
    </row>
    <row customHeight="1" ht="11.25">
      <c r="A82" s="0" t="s">
        <v>16</v>
      </c>
      <c r="B82" s="0" t="s">
        <v>3826</v>
      </c>
      <c r="C82" s="0" t="s">
        <v>3827</v>
      </c>
      <c r="D82" s="0" t="s">
        <v>3826</v>
      </c>
      <c r="E82" s="0" t="s">
        <v>3827</v>
      </c>
      <c r="F82" s="0" t="s">
        <v>3676</v>
      </c>
      <c r="G82" s="0" t="s">
        <v>3849</v>
      </c>
    </row>
    <row customHeight="1" ht="11.25">
      <c r="A83" s="0" t="s">
        <v>16</v>
      </c>
      <c r="B83" s="0" t="s">
        <v>3826</v>
      </c>
      <c r="C83" s="0" t="s">
        <v>3827</v>
      </c>
      <c r="D83" s="0" t="s">
        <v>3850</v>
      </c>
      <c r="E83" s="0" t="s">
        <v>3851</v>
      </c>
      <c r="F83" s="0" t="s">
        <v>3673</v>
      </c>
      <c r="G83" s="0" t="s">
        <v>3852</v>
      </c>
    </row>
    <row customHeight="1" ht="11.25">
      <c r="A84" s="0" t="s">
        <v>16</v>
      </c>
      <c r="B84" s="0" t="s">
        <v>3826</v>
      </c>
      <c r="C84" s="0" t="s">
        <v>3827</v>
      </c>
      <c r="D84" s="0" t="s">
        <v>3853</v>
      </c>
      <c r="E84" s="0" t="s">
        <v>3854</v>
      </c>
      <c r="F84" s="0" t="s">
        <v>3673</v>
      </c>
      <c r="G84" s="0" t="s">
        <v>3855</v>
      </c>
    </row>
    <row customHeight="1" ht="11.25">
      <c r="A85" s="0" t="s">
        <v>16</v>
      </c>
      <c r="B85" s="0" t="s">
        <v>3826</v>
      </c>
      <c r="C85" s="0" t="s">
        <v>3827</v>
      </c>
      <c r="D85" s="0" t="s">
        <v>3856</v>
      </c>
      <c r="E85" s="0" t="s">
        <v>3857</v>
      </c>
      <c r="F85" s="0" t="s">
        <v>3673</v>
      </c>
      <c r="G85" s="0" t="s">
        <v>3858</v>
      </c>
    </row>
    <row customHeight="1" ht="11.25">
      <c r="A86" s="0" t="s">
        <v>16</v>
      </c>
      <c r="B86" s="0" t="s">
        <v>3826</v>
      </c>
      <c r="C86" s="0" t="s">
        <v>3827</v>
      </c>
      <c r="D86" s="0" t="s">
        <v>3859</v>
      </c>
      <c r="E86" s="0" t="s">
        <v>3860</v>
      </c>
      <c r="F86" s="0" t="s">
        <v>3673</v>
      </c>
      <c r="G86" s="0" t="s">
        <v>3861</v>
      </c>
    </row>
    <row customHeight="1" ht="11.25">
      <c r="A87" s="0" t="s">
        <v>16</v>
      </c>
      <c r="B87" s="0" t="s">
        <v>3826</v>
      </c>
      <c r="C87" s="0" t="s">
        <v>3827</v>
      </c>
      <c r="D87" s="0" t="s">
        <v>3862</v>
      </c>
      <c r="E87" s="0" t="s">
        <v>3863</v>
      </c>
      <c r="F87" s="0" t="s">
        <v>3673</v>
      </c>
      <c r="G87" s="0" t="s">
        <v>3864</v>
      </c>
    </row>
    <row customHeight="1" ht="11.25">
      <c r="A88" s="0" t="s">
        <v>16</v>
      </c>
      <c r="B88" s="0" t="s">
        <v>3826</v>
      </c>
      <c r="C88" s="0" t="s">
        <v>3827</v>
      </c>
      <c r="D88" s="0" t="s">
        <v>3865</v>
      </c>
      <c r="E88" s="0" t="s">
        <v>3866</v>
      </c>
      <c r="F88" s="0" t="s">
        <v>3673</v>
      </c>
      <c r="G88" s="0" t="s">
        <v>3867</v>
      </c>
    </row>
    <row customHeight="1" ht="11.25">
      <c r="A89" s="0" t="s">
        <v>16</v>
      </c>
      <c r="B89" s="0" t="s">
        <v>3826</v>
      </c>
      <c r="C89" s="0" t="s">
        <v>3827</v>
      </c>
      <c r="D89" s="0" t="s">
        <v>3868</v>
      </c>
      <c r="E89" s="0" t="s">
        <v>3869</v>
      </c>
      <c r="F89" s="0" t="s">
        <v>3673</v>
      </c>
      <c r="G89" s="0" t="s">
        <v>3870</v>
      </c>
    </row>
    <row customHeight="1" ht="11.25">
      <c r="A90" s="0" t="s">
        <v>16</v>
      </c>
      <c r="B90" s="0" t="s">
        <v>3871</v>
      </c>
      <c r="C90" s="0" t="s">
        <v>3872</v>
      </c>
      <c r="D90" s="0" t="s">
        <v>3871</v>
      </c>
      <c r="E90" s="0" t="s">
        <v>3872</v>
      </c>
      <c r="F90" s="0" t="s">
        <v>3668</v>
      </c>
      <c r="G90" s="0" t="s">
        <v>3873</v>
      </c>
    </row>
    <row customHeight="1" ht="11.25">
      <c r="A91" s="0" t="s">
        <v>16</v>
      </c>
      <c r="B91" s="0" t="s">
        <v>3874</v>
      </c>
      <c r="C91" s="0" t="s">
        <v>3875</v>
      </c>
      <c r="D91" s="0" t="s">
        <v>3874</v>
      </c>
      <c r="E91" s="0" t="s">
        <v>3875</v>
      </c>
      <c r="F91" s="0" t="s">
        <v>3668</v>
      </c>
      <c r="G91" s="0" t="s">
        <v>3876</v>
      </c>
    </row>
    <row customHeight="1" ht="11.25">
      <c r="A92" s="0" t="s">
        <v>16</v>
      </c>
      <c r="B92" s="0" t="s">
        <v>3877</v>
      </c>
      <c r="C92" s="0" t="s">
        <v>3878</v>
      </c>
      <c r="D92" s="0" t="s">
        <v>3879</v>
      </c>
      <c r="E92" s="0" t="s">
        <v>3880</v>
      </c>
      <c r="F92" s="0" t="s">
        <v>3673</v>
      </c>
      <c r="G92" s="0" t="s">
        <v>3881</v>
      </c>
    </row>
    <row customHeight="1" ht="11.25">
      <c r="A93" s="0" t="s">
        <v>16</v>
      </c>
      <c r="B93" s="0" t="s">
        <v>3877</v>
      </c>
      <c r="C93" s="0" t="s">
        <v>3878</v>
      </c>
      <c r="D93" s="0" t="s">
        <v>3882</v>
      </c>
      <c r="E93" s="0" t="s">
        <v>3883</v>
      </c>
      <c r="F93" s="0" t="s">
        <v>3673</v>
      </c>
      <c r="G93" s="0" t="s">
        <v>3884</v>
      </c>
    </row>
    <row customHeight="1" ht="11.25">
      <c r="A94" s="0" t="s">
        <v>16</v>
      </c>
      <c r="B94" s="0" t="s">
        <v>3877</v>
      </c>
      <c r="C94" s="0" t="s">
        <v>3878</v>
      </c>
      <c r="D94" s="0" t="s">
        <v>3885</v>
      </c>
      <c r="E94" s="0" t="s">
        <v>3886</v>
      </c>
      <c r="F94" s="0" t="s">
        <v>3673</v>
      </c>
      <c r="G94" s="0" t="s">
        <v>3887</v>
      </c>
    </row>
    <row customHeight="1" ht="11.25">
      <c r="A95" s="0" t="s">
        <v>16</v>
      </c>
      <c r="B95" s="0" t="s">
        <v>3877</v>
      </c>
      <c r="C95" s="0" t="s">
        <v>3878</v>
      </c>
      <c r="D95" s="0" t="s">
        <v>3888</v>
      </c>
      <c r="E95" s="0" t="s">
        <v>3889</v>
      </c>
      <c r="F95" s="0" t="s">
        <v>3673</v>
      </c>
      <c r="G95" s="0" t="s">
        <v>3890</v>
      </c>
    </row>
    <row customHeight="1" ht="11.25">
      <c r="A96" s="0" t="s">
        <v>16</v>
      </c>
      <c r="B96" s="0" t="s">
        <v>3877</v>
      </c>
      <c r="C96" s="0" t="s">
        <v>3878</v>
      </c>
      <c r="D96" s="0" t="s">
        <v>3891</v>
      </c>
      <c r="E96" s="0" t="s">
        <v>3892</v>
      </c>
      <c r="F96" s="0" t="s">
        <v>3673</v>
      </c>
      <c r="G96" s="0" t="s">
        <v>3893</v>
      </c>
    </row>
    <row customHeight="1" ht="11.25">
      <c r="A97" s="0" t="s">
        <v>16</v>
      </c>
      <c r="B97" s="0" t="s">
        <v>3877</v>
      </c>
      <c r="C97" s="0" t="s">
        <v>3878</v>
      </c>
      <c r="D97" s="0" t="s">
        <v>3894</v>
      </c>
      <c r="E97" s="0" t="s">
        <v>3895</v>
      </c>
      <c r="F97" s="0" t="s">
        <v>3673</v>
      </c>
      <c r="G97" s="0" t="s">
        <v>3896</v>
      </c>
    </row>
    <row customHeight="1" ht="11.25">
      <c r="A98" s="0" t="s">
        <v>16</v>
      </c>
      <c r="B98" s="0" t="s">
        <v>3877</v>
      </c>
      <c r="C98" s="0" t="s">
        <v>3878</v>
      </c>
      <c r="D98" s="0" t="s">
        <v>3877</v>
      </c>
      <c r="E98" s="0" t="s">
        <v>3878</v>
      </c>
      <c r="F98" s="0" t="s">
        <v>3676</v>
      </c>
      <c r="G98" s="0" t="s">
        <v>3897</v>
      </c>
    </row>
    <row customHeight="1" ht="11.25">
      <c r="A99" s="0" t="s">
        <v>16</v>
      </c>
      <c r="B99" s="0" t="s">
        <v>3877</v>
      </c>
      <c r="C99" s="0" t="s">
        <v>3878</v>
      </c>
      <c r="D99" s="0" t="s">
        <v>3898</v>
      </c>
      <c r="E99" s="0" t="s">
        <v>3899</v>
      </c>
      <c r="F99" s="0" t="s">
        <v>3673</v>
      </c>
      <c r="G99" s="0" t="s">
        <v>3900</v>
      </c>
    </row>
    <row customHeight="1" ht="11.25">
      <c r="A100" s="0" t="s">
        <v>16</v>
      </c>
      <c r="B100" s="0" t="s">
        <v>3877</v>
      </c>
      <c r="C100" s="0" t="s">
        <v>3878</v>
      </c>
      <c r="D100" s="0" t="s">
        <v>3901</v>
      </c>
      <c r="E100" s="0" t="s">
        <v>3902</v>
      </c>
      <c r="F100" s="0" t="s">
        <v>3673</v>
      </c>
      <c r="G100" s="0" t="s">
        <v>3903</v>
      </c>
    </row>
    <row customHeight="1" ht="11.25">
      <c r="A101" s="0" t="s">
        <v>16</v>
      </c>
      <c r="B101" s="0" t="s">
        <v>3877</v>
      </c>
      <c r="C101" s="0" t="s">
        <v>3878</v>
      </c>
      <c r="D101" s="0" t="s">
        <v>3904</v>
      </c>
      <c r="E101" s="0" t="s">
        <v>3905</v>
      </c>
      <c r="F101" s="0" t="s">
        <v>3673</v>
      </c>
      <c r="G101" s="0" t="s">
        <v>3906</v>
      </c>
    </row>
    <row customHeight="1" ht="11.25">
      <c r="A102" s="0" t="s">
        <v>16</v>
      </c>
      <c r="B102" s="0" t="s">
        <v>3877</v>
      </c>
      <c r="C102" s="0" t="s">
        <v>3878</v>
      </c>
      <c r="D102" s="0" t="s">
        <v>3907</v>
      </c>
      <c r="E102" s="0" t="s">
        <v>3908</v>
      </c>
      <c r="F102" s="0" t="s">
        <v>3673</v>
      </c>
      <c r="G102" s="0" t="s">
        <v>3909</v>
      </c>
    </row>
    <row customHeight="1" ht="11.25">
      <c r="A103" s="0" t="s">
        <v>16</v>
      </c>
      <c r="B103" s="0" t="s">
        <v>3910</v>
      </c>
      <c r="C103" s="0" t="s">
        <v>3911</v>
      </c>
      <c r="D103" s="0" t="s">
        <v>3910</v>
      </c>
      <c r="E103" s="0" t="s">
        <v>3911</v>
      </c>
      <c r="F103" s="0" t="s">
        <v>3665</v>
      </c>
      <c r="G103" s="0" t="s">
        <v>3912</v>
      </c>
    </row>
    <row customHeight="1" ht="11.25">
      <c r="A104" s="0" t="s">
        <v>16</v>
      </c>
      <c r="B104" s="0" t="s">
        <v>3913</v>
      </c>
      <c r="C104" s="0" t="s">
        <v>3914</v>
      </c>
      <c r="D104" s="0" t="s">
        <v>3913</v>
      </c>
      <c r="E104" s="0" t="s">
        <v>3914</v>
      </c>
      <c r="F104" s="0" t="s">
        <v>3668</v>
      </c>
      <c r="G104" s="0" t="s">
        <v>3915</v>
      </c>
    </row>
    <row customHeight="1" ht="11.25">
      <c r="A105" s="0" t="s">
        <v>16</v>
      </c>
      <c r="B105" s="0" t="s">
        <v>3916</v>
      </c>
      <c r="C105" s="0" t="s">
        <v>3917</v>
      </c>
      <c r="D105" s="0" t="s">
        <v>3916</v>
      </c>
      <c r="E105" s="0" t="s">
        <v>3917</v>
      </c>
      <c r="F105" s="0" t="s">
        <v>3668</v>
      </c>
      <c r="G105" s="0" t="s">
        <v>3918</v>
      </c>
    </row>
    <row customHeight="1" ht="11.25">
      <c r="A106" s="0"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182F8-ADF8-AE38-12C4-0A46EA05A83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3971</v>
      </c>
      <c r="B1" s="835" t="s">
        <v>3972</v>
      </c>
      <c r="C1" s="835" t="s">
        <v>1163</v>
      </c>
    </row>
    <row customHeight="1" ht="11.25">
      <c r="A2" s="835">
        <v>4189678</v>
      </c>
      <c r="B2" s="835" t="s">
        <v>3973</v>
      </c>
      <c r="C2" s="835" t="s">
        <v>3974</v>
      </c>
    </row>
    <row customHeight="1" ht="11.25">
      <c r="A3" s="835">
        <v>4190415</v>
      </c>
      <c r="B3" s="835" t="s">
        <v>3975</v>
      </c>
      <c r="C3" s="835" t="s">
        <v>3974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6D9E8-62A8-47E8-A364-AA9E613E877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3976</v>
      </c>
      <c r="B1" s="163" t="s">
        <v>3977</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970D6-DCE8-F7A8-80E8-164561C387F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3978</v>
      </c>
      <c r="B1" s="0" t="b">
        <v>1</v>
      </c>
    </row>
    <row customHeight="1" ht="11.25">
      <c r="A2" s="0" t="s">
        <v>3979</v>
      </c>
      <c r="B2" s="0" t="b">
        <v>0</v>
      </c>
    </row>
    <row customHeight="1" ht="11.25">
      <c r="A3" s="0" t="s">
        <v>3980</v>
      </c>
      <c r="B3" s="0" t="b">
        <v>0</v>
      </c>
    </row>
    <row customHeight="1" ht="11.25">
      <c r="A4" s="0" t="s">
        <v>3981</v>
      </c>
      <c r="B4" s="0" t="b">
        <v>1</v>
      </c>
    </row>
    <row customHeight="1" ht="11.25">
      <c r="A5" s="0" t="s">
        <v>3982</v>
      </c>
      <c r="B5" s="0" t="b">
        <v>0</v>
      </c>
    </row>
    <row customHeight="1" ht="11.25">
      <c r="A6" s="0" t="s">
        <v>3983</v>
      </c>
      <c r="B6" s="0" t="b">
        <v>0</v>
      </c>
    </row>
    <row customHeight="1" ht="11.25">
      <c r="A7" s="0" t="s">
        <v>3984</v>
      </c>
      <c r="B7" s="0" t="b">
        <v>0</v>
      </c>
    </row>
    <row customHeight="1" ht="11.25">
      <c r="A8" s="0" t="s">
        <v>3985</v>
      </c>
      <c r="B8" s="0" t="b">
        <v>0</v>
      </c>
    </row>
    <row customHeight="1" ht="11.25">
      <c r="A9" s="0" t="s">
        <v>3986</v>
      </c>
      <c r="B9" s="0" t="b">
        <v>0</v>
      </c>
    </row>
    <row customHeight="1" ht="11.25">
      <c r="A10" s="0" t="s">
        <v>3987</v>
      </c>
      <c r="B10" s="0" t="b">
        <v>0</v>
      </c>
    </row>
    <row customHeight="1" ht="11.25">
      <c r="A11" s="0" t="s">
        <v>3988</v>
      </c>
      <c r="B11" s="0" t="b">
        <v>1</v>
      </c>
    </row>
    <row customHeight="1" ht="11.25">
      <c r="A12" s="0" t="s">
        <v>3989</v>
      </c>
      <c r="B12" s="0" t="b">
        <v>0</v>
      </c>
    </row>
    <row customHeight="1" ht="11.25">
      <c r="A13" s="0" t="s">
        <v>3990</v>
      </c>
      <c r="B13" s="0" t="b">
        <v>0</v>
      </c>
    </row>
    <row customHeight="1" ht="11.25">
      <c r="A14" s="0" t="s">
        <v>3991</v>
      </c>
      <c r="B14" s="0" t="b">
        <v>0</v>
      </c>
    </row>
    <row customHeight="1" ht="11.25">
      <c r="A15" s="0" t="s">
        <v>3992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52A48-5A5D-0A98-6C48-D21BA24EDDF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016F3-8DD8-187C-5A95-3993C39608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3993</v>
      </c>
      <c r="B1" s="67" t="s">
        <v>3994</v>
      </c>
    </row>
    <row customHeight="1" ht="11.25">
      <c r="A2" s="64" t="s">
        <v>3995</v>
      </c>
      <c r="B2" s="64" t="s">
        <v>3996</v>
      </c>
    </row>
    <row customHeight="1" ht="11.25">
      <c r="A3" s="64" t="s">
        <v>3997</v>
      </c>
      <c r="B3" s="64" t="s">
        <v>3998</v>
      </c>
    </row>
    <row customHeight="1" ht="11.25">
      <c r="A4" s="64" t="s">
        <v>3999</v>
      </c>
      <c r="B4" s="64" t="s">
        <v>4000</v>
      </c>
    </row>
    <row customHeight="1" ht="11.25">
      <c r="A5" s="64" t="s">
        <v>4001</v>
      </c>
      <c r="B5" s="64" t="s">
        <v>4002</v>
      </c>
    </row>
    <row customHeight="1" ht="11.25">
      <c r="A6" s="64" t="s">
        <v>4003</v>
      </c>
      <c r="B6" s="64" t="s">
        <v>4004</v>
      </c>
    </row>
    <row customHeight="1" ht="11.25">
      <c r="A7" s="64" t="s">
        <v>4005</v>
      </c>
      <c r="B7" s="64" t="s">
        <v>4006</v>
      </c>
    </row>
    <row customHeight="1" ht="11.25">
      <c r="A8" s="64" t="s">
        <v>4007</v>
      </c>
      <c r="B8" s="64" t="s">
        <v>4008</v>
      </c>
    </row>
    <row customHeight="1" ht="11.25">
      <c r="A9" s="64" t="s">
        <v>4009</v>
      </c>
      <c r="B9" s="64" t="s">
        <v>4010</v>
      </c>
    </row>
    <row customHeight="1" ht="11.25">
      <c r="A10" s="64" t="s">
        <v>4011</v>
      </c>
      <c r="B10" s="64" t="s">
        <v>4012</v>
      </c>
    </row>
    <row customHeight="1" ht="11.25">
      <c r="A11" s="64" t="s">
        <v>4013</v>
      </c>
      <c r="B11" s="64" t="s">
        <v>4014</v>
      </c>
    </row>
    <row customHeight="1" ht="11.25">
      <c r="A12" s="64" t="s">
        <v>4015</v>
      </c>
      <c r="B12" s="64" t="s">
        <v>4016</v>
      </c>
    </row>
    <row customHeight="1" ht="11.25">
      <c r="A13" s="64" t="s">
        <v>4017</v>
      </c>
      <c r="B13" s="64" t="s">
        <v>4018</v>
      </c>
    </row>
    <row customHeight="1" ht="11.25">
      <c r="A14" s="64" t="s">
        <v>4019</v>
      </c>
      <c r="B14" s="64" t="s">
        <v>4020</v>
      </c>
    </row>
    <row customHeight="1" ht="11.25">
      <c r="A15" s="64" t="s">
        <v>4021</v>
      </c>
      <c r="B15" s="64" t="s">
        <v>4022</v>
      </c>
    </row>
    <row customHeight="1" ht="11.25">
      <c r="A16" s="64" t="s">
        <v>4023</v>
      </c>
      <c r="B16" s="64" t="s">
        <v>4024</v>
      </c>
    </row>
    <row customHeight="1" ht="11.25">
      <c r="A17" s="64" t="s">
        <v>4025</v>
      </c>
      <c r="B17" s="64" t="s">
        <v>4026</v>
      </c>
    </row>
    <row customHeight="1" ht="11.25">
      <c r="A18" s="64" t="s">
        <v>4027</v>
      </c>
      <c r="B18" s="64" t="s">
        <v>4028</v>
      </c>
    </row>
    <row customHeight="1" ht="11.25">
      <c r="A19" s="64" t="s">
        <v>4029</v>
      </c>
      <c r="B19" s="64" t="s">
        <v>4030</v>
      </c>
    </row>
    <row customHeight="1" ht="11.25">
      <c r="A20" s="64" t="s">
        <v>4031</v>
      </c>
      <c r="B20" s="64" t="s">
        <v>4032</v>
      </c>
    </row>
    <row customHeight="1" ht="11.25">
      <c r="A21" s="64" t="s">
        <v>4033</v>
      </c>
      <c r="B21" s="64" t="s">
        <v>4034</v>
      </c>
    </row>
    <row customHeight="1" ht="11.25">
      <c r="A22" s="64" t="s">
        <v>4035</v>
      </c>
      <c r="B22" s="64" t="s">
        <v>4036</v>
      </c>
    </row>
    <row customHeight="1" ht="11.25">
      <c r="A23" s="64" t="s">
        <v>4037</v>
      </c>
      <c r="B23" s="64" t="s">
        <v>4038</v>
      </c>
    </row>
    <row customHeight="1" ht="11.25">
      <c r="A24" s="64" t="s">
        <v>4039</v>
      </c>
      <c r="B24" s="64" t="s">
        <v>4040</v>
      </c>
    </row>
    <row customHeight="1" ht="11.25">
      <c r="A25" s="64" t="s">
        <v>4041</v>
      </c>
      <c r="B25" s="64" t="s">
        <v>4042</v>
      </c>
    </row>
    <row customHeight="1" ht="11.25">
      <c r="A26" s="64" t="s">
        <v>4043</v>
      </c>
      <c r="B26" s="64" t="s">
        <v>4044</v>
      </c>
    </row>
    <row customHeight="1" ht="11.25">
      <c r="A27" s="64" t="s">
        <v>4045</v>
      </c>
      <c r="B27" s="64" t="s">
        <v>4046</v>
      </c>
    </row>
    <row customHeight="1" ht="11.25">
      <c r="A28" s="64" t="s">
        <v>4047</v>
      </c>
      <c r="B28" s="64" t="s">
        <v>4048</v>
      </c>
    </row>
    <row customHeight="1" ht="11.25">
      <c r="A29" s="64" t="s">
        <v>4049</v>
      </c>
      <c r="B29" s="64" t="s">
        <v>4050</v>
      </c>
    </row>
    <row customHeight="1" ht="11.25">
      <c r="A30" s="64" t="s">
        <v>4051</v>
      </c>
      <c r="B30" s="64" t="s">
        <v>4052</v>
      </c>
    </row>
    <row customHeight="1" ht="11.25">
      <c r="A31" s="64" t="s">
        <v>4053</v>
      </c>
      <c r="B31" s="64" t="s">
        <v>4054</v>
      </c>
    </row>
    <row customHeight="1" ht="11.25">
      <c r="A32" s="64" t="s">
        <v>4055</v>
      </c>
      <c r="B32" s="64" t="s">
        <v>4056</v>
      </c>
    </row>
    <row customHeight="1" ht="11.25">
      <c r="A33" s="64" t="s">
        <v>4057</v>
      </c>
      <c r="B33" s="64" t="s">
        <v>4058</v>
      </c>
    </row>
    <row customHeight="1" ht="11.25">
      <c r="A34" s="64" t="s">
        <v>4059</v>
      </c>
      <c r="B34" s="64" t="s">
        <v>4060</v>
      </c>
    </row>
    <row customHeight="1" ht="11.25">
      <c r="A35" s="64" t="s">
        <v>4061</v>
      </c>
      <c r="B35" s="64" t="s">
        <v>4062</v>
      </c>
    </row>
    <row customHeight="1" ht="11.25">
      <c r="A36" s="64" t="s">
        <v>4063</v>
      </c>
      <c r="B36" s="64" t="s">
        <v>4064</v>
      </c>
    </row>
    <row customHeight="1" ht="11.25">
      <c r="A37" s="64" t="s">
        <v>4065</v>
      </c>
      <c r="B37" s="64" t="s">
        <v>4066</v>
      </c>
    </row>
    <row customHeight="1" ht="11.25">
      <c r="A38" s="64" t="s">
        <v>4067</v>
      </c>
      <c r="B38" s="64" t="s">
        <v>4068</v>
      </c>
    </row>
    <row customHeight="1" ht="11.25">
      <c r="A39" s="64" t="s">
        <v>4069</v>
      </c>
      <c r="B39" s="64" t="s">
        <v>4070</v>
      </c>
    </row>
    <row customHeight="1" ht="11.25">
      <c r="A40" s="64" t="s">
        <v>4071</v>
      </c>
      <c r="B40" s="64" t="s">
        <v>4072</v>
      </c>
    </row>
    <row customHeight="1" ht="11.25">
      <c r="A41" s="64" t="s">
        <v>4073</v>
      </c>
      <c r="B41" s="64" t="s">
        <v>4074</v>
      </c>
    </row>
    <row customHeight="1" ht="11.25">
      <c r="A42" s="64" t="s">
        <v>4075</v>
      </c>
      <c r="B42" s="64" t="s">
        <v>4076</v>
      </c>
    </row>
    <row customHeight="1" ht="11.25">
      <c r="A43" s="64" t="s">
        <v>4077</v>
      </c>
      <c r="B43" s="64" t="s">
        <v>4078</v>
      </c>
    </row>
    <row customHeight="1" ht="11.25">
      <c r="A44" s="64" t="s">
        <v>4079</v>
      </c>
      <c r="B44" s="64" t="s">
        <v>4080</v>
      </c>
    </row>
    <row customHeight="1" ht="11.25">
      <c r="A45" s="64" t="s">
        <v>4081</v>
      </c>
      <c r="B45" s="64" t="s">
        <v>4082</v>
      </c>
    </row>
    <row customHeight="1" ht="11.25">
      <c r="A46" s="64" t="s">
        <v>4083</v>
      </c>
      <c r="B46" s="64" t="s">
        <v>4084</v>
      </c>
    </row>
    <row customHeight="1" ht="11.25">
      <c r="A47" s="64" t="s">
        <v>4085</v>
      </c>
      <c r="B47" s="64" t="s">
        <v>4086</v>
      </c>
    </row>
    <row customHeight="1" ht="11.25">
      <c r="A48" s="64" t="s">
        <v>4087</v>
      </c>
      <c r="B48" s="64" t="s">
        <v>4088</v>
      </c>
    </row>
    <row customHeight="1" ht="11.25">
      <c r="A49" s="64" t="s">
        <v>4089</v>
      </c>
      <c r="B49" s="64" t="s">
        <v>4090</v>
      </c>
    </row>
    <row customHeight="1" ht="11.25">
      <c r="A50" s="64" t="s">
        <v>4091</v>
      </c>
      <c r="B50" s="64" t="s">
        <v>4092</v>
      </c>
    </row>
    <row customHeight="1" ht="11.25">
      <c r="A51" s="64" t="s">
        <v>4093</v>
      </c>
      <c r="B51" s="64" t="s">
        <v>4094</v>
      </c>
    </row>
    <row customHeight="1" ht="11.25">
      <c r="A52" s="64" t="s">
        <v>4095</v>
      </c>
      <c r="B52" s="64" t="s">
        <v>4096</v>
      </c>
    </row>
    <row customHeight="1" ht="11.25">
      <c r="A53" s="64" t="s">
        <v>4097</v>
      </c>
      <c r="B53" s="64" t="s">
        <v>4098</v>
      </c>
    </row>
    <row customHeight="1" ht="11.25">
      <c r="A54" s="64" t="s">
        <v>4099</v>
      </c>
      <c r="B54" s="64" t="s">
        <v>4100</v>
      </c>
    </row>
    <row customHeight="1" ht="11.25">
      <c r="A55" s="64" t="s">
        <v>4101</v>
      </c>
      <c r="B55" s="64" t="s">
        <v>4102</v>
      </c>
    </row>
    <row customHeight="1" ht="11.25">
      <c r="A56" s="64" t="s">
        <v>4103</v>
      </c>
      <c r="B56" s="64" t="s">
        <v>4104</v>
      </c>
    </row>
    <row customHeight="1" ht="11.25">
      <c r="A57" s="64" t="s">
        <v>4105</v>
      </c>
      <c r="B57" s="64" t="s">
        <v>4106</v>
      </c>
    </row>
    <row customHeight="1" ht="11.25">
      <c r="A58" s="64" t="s">
        <v>4107</v>
      </c>
      <c r="B58" s="64" t="s">
        <v>4108</v>
      </c>
    </row>
    <row customHeight="1" ht="11.25">
      <c r="A59" s="64" t="s">
        <v>4109</v>
      </c>
      <c r="B59" s="64" t="s">
        <v>4110</v>
      </c>
    </row>
    <row customHeight="1" ht="11.25">
      <c r="A60" s="64" t="s">
        <v>4111</v>
      </c>
      <c r="B60" s="64" t="s">
        <v>4112</v>
      </c>
    </row>
    <row customHeight="1" ht="11.25">
      <c r="A61" s="64"/>
      <c r="B61" s="64" t="s">
        <v>4113</v>
      </c>
    </row>
    <row customHeight="1" ht="11.25">
      <c r="A62" s="64"/>
      <c r="B62" s="64" t="s">
        <v>4114</v>
      </c>
    </row>
    <row customHeight="1" ht="11.25">
      <c r="A63" s="64"/>
      <c r="B63" s="64" t="s">
        <v>4115</v>
      </c>
    </row>
    <row customHeight="1" ht="11.25">
      <c r="A64" s="64"/>
      <c r="B64" s="64" t="s">
        <v>4116</v>
      </c>
    </row>
    <row customHeight="1" ht="11.25">
      <c r="A65" s="64"/>
      <c r="B65" s="64" t="s">
        <v>4117</v>
      </c>
    </row>
    <row customHeight="1" ht="11.25">
      <c r="A66" s="64"/>
      <c r="B66" s="64" t="s">
        <v>4118</v>
      </c>
    </row>
    <row customHeight="1" ht="11.25">
      <c r="A67" s="64"/>
      <c r="B67" s="64" t="s">
        <v>4119</v>
      </c>
    </row>
    <row customHeight="1" ht="11.25">
      <c r="A68" s="64"/>
      <c r="B68" s="64" t="s">
        <v>4120</v>
      </c>
    </row>
    <row customHeight="1" ht="11.25">
      <c r="A69" s="64"/>
      <c r="B69" s="64" t="s">
        <v>4121</v>
      </c>
    </row>
    <row customHeight="1" ht="11.25">
      <c r="A70" s="64"/>
      <c r="B70" s="64" t="s">
        <v>4122</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21D58-EF18-F628-3592-46E8DA445E0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4123</v>
      </c>
    </row>
    <row customHeight="1" ht="90">
      <c r="B2" s="94" t="s">
        <v>4124</v>
      </c>
    </row>
    <row customHeight="1" ht="67.5">
      <c r="B3" s="94" t="s">
        <v>4125</v>
      </c>
    </row>
    <row customHeight="1" ht="33.75">
      <c r="B4" s="94" t="s">
        <v>4126</v>
      </c>
    </row>
    <row customHeight="1" ht="11.25">
      <c r="B5" s="94" t="s">
        <v>4127</v>
      </c>
    </row>
    <row customHeight="1" ht="22.5">
      <c r="B6" s="94" t="s">
        <v>4128</v>
      </c>
    </row>
    <row customHeight="1" ht="22.5">
      <c r="B7" s="94" t="s">
        <v>4129</v>
      </c>
    </row>
    <row customHeight="1" ht="22.5">
      <c r="B8" s="94" t="s">
        <v>4130</v>
      </c>
    </row>
    <row customHeight="1" ht="22.5">
      <c r="B9" s="94" t="s">
        <v>4131</v>
      </c>
    </row>
    <row customHeight="1" ht="56.25">
      <c r="B10" s="94" t="s">
        <v>4132</v>
      </c>
    </row>
    <row customHeight="1" ht="12.75">
      <c r="B11" s="159" t="s">
        <v>4133</v>
      </c>
    </row>
    <row customHeight="1" ht="11.25">
      <c r="B12" s="93" t="s">
        <v>4134</v>
      </c>
    </row>
    <row customHeight="1" ht="22.5">
      <c r="B13" s="94" t="s">
        <v>4135</v>
      </c>
    </row>
    <row customHeight="1" ht="67.5">
      <c r="B14" s="94" t="s">
        <v>4136</v>
      </c>
    </row>
    <row customHeight="1" ht="22.5">
      <c r="B15" s="94" t="s">
        <v>4137</v>
      </c>
    </row>
    <row customHeight="1" ht="11.25">
      <c r="B16" s="93" t="s">
        <v>4138</v>
      </c>
      <c r="D16" s="100"/>
    </row>
    <row customHeight="1" ht="33.75">
      <c r="B17" s="94" t="s">
        <v>4139</v>
      </c>
    </row>
    <row customHeight="1" ht="33.75">
      <c r="B18" s="94" t="s">
        <v>4140</v>
      </c>
    </row>
    <row customHeight="1" ht="11.25">
      <c r="B19" s="94" t="s">
        <v>4141</v>
      </c>
    </row>
    <row customHeight="1" ht="33.75">
      <c r="B20" s="94" t="s">
        <v>4142</v>
      </c>
    </row>
    <row customHeight="1" ht="11.25">
      <c r="B21" s="93" t="s">
        <v>4143</v>
      </c>
    </row>
    <row customHeight="1" ht="11.25">
      <c r="B22" s="94" t="s">
        <v>4144</v>
      </c>
    </row>
    <row r="24" customHeight="1" ht="22.5">
      <c r="B24" s="161" t="s">
        <v>4145</v>
      </c>
    </row>
    <row r="26" customHeight="1" ht="11.25">
      <c r="B26" s="93" t="s">
        <v>4146</v>
      </c>
    </row>
    <row customHeight="1" ht="22.5">
      <c r="B27" s="160" t="s">
        <v>394</v>
      </c>
    </row>
    <row customHeight="1" ht="56.25">
      <c r="B28" s="160" t="s">
        <v>4147</v>
      </c>
    </row>
    <row customHeight="1" ht="11.25">
      <c r="B29" s="210" t="s">
        <v>4148</v>
      </c>
    </row>
    <row customHeight="1" ht="22.5">
      <c r="B30" s="160" t="s">
        <v>4149</v>
      </c>
    </row>
    <row r="32" customHeight="1" ht="11.25">
      <c r="A32" s="188"/>
      <c r="B32" s="189" t="s">
        <v>4150</v>
      </c>
    </row>
    <row customHeight="1" ht="14.25">
      <c r="A33" s="190">
        <v>1</v>
      </c>
      <c r="B33" s="191" t="s">
        <v>4151</v>
      </c>
    </row>
    <row customHeight="1" ht="14.25">
      <c r="A34" s="190">
        <v>2</v>
      </c>
      <c r="B34" s="191" t="s">
        <v>4152</v>
      </c>
    </row>
    <row customHeight="1" ht="11.25">
      <c r="B35" s="189" t="s">
        <v>4153</v>
      </c>
    </row>
    <row customHeight="1" ht="11.25">
      <c r="B36" s="191" t="s">
        <v>4154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